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xr:revisionPtr revIDLastSave="0" documentId="13_ncr:1_{797D222E-EA29-4B32-B85C-D9CFC4C43C78}" xr6:coauthVersionLast="47" xr6:coauthVersionMax="47" xr10:uidLastSave="{00000000-0000-0000-0000-000000000000}"/>
  <workbookProtection workbookAlgorithmName="SHA-512" workbookHashValue="mr0zhyB8kzya1YGuOJMIrOJdgKYmkwlpDdoh0uefXaRtnAoxoaQ0HlRiTgMb6IOZaAFpEZfs3rl40WdDT00LEQ==" workbookSaltValue="tsCWGhWqbYPGZf3IANgk2w==" workbookSpinCount="100000" lockStructure="1"/>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R2a" sheetId="24" r:id="rId17"/>
    <sheet name="CQ1" sheetId="25" r:id="rId18"/>
    <sheet name="CQ3" sheetId="27" r:id="rId19"/>
    <sheet name="CQ7" sheetId="32" r:id="rId20"/>
    <sheet name="CR3" sheetId="34" r:id="rId21"/>
    <sheet name="CR4" sheetId="35" r:id="rId22"/>
    <sheet name="CR5" sheetId="36" r:id="rId23"/>
    <sheet name="CCR1" sheetId="37" r:id="rId24"/>
    <sheet name="CCR2" sheetId="38" r:id="rId25"/>
    <sheet name="CCR3" sheetId="39" r:id="rId26"/>
    <sheet name="CCR5" sheetId="40" r:id="rId27"/>
    <sheet name="CCR6" sheetId="41" r:id="rId28"/>
    <sheet name="CCR8" sheetId="42" r:id="rId29"/>
    <sheet name="MR1" sheetId="43" r:id="rId30"/>
    <sheet name="OR1" sheetId="44" r:id="rId31"/>
    <sheet name="REM1" sheetId="58" r:id="rId32"/>
    <sheet name="REM2" sheetId="59" r:id="rId33"/>
    <sheet name="REM3" sheetId="60" r:id="rId34"/>
    <sheet name="REM4" sheetId="61" r:id="rId35"/>
    <sheet name="REM5" sheetId="62" r:id="rId36"/>
    <sheet name="AE1" sheetId="50" r:id="rId37"/>
    <sheet name="AE2" sheetId="51" r:id="rId38"/>
    <sheet name="AE3" sheetId="52" r:id="rId39"/>
    <sheet name="IRRBB1" sheetId="57" r:id="rId40"/>
  </sheets>
  <externalReferences>
    <externalReference r:id="rId4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7" i="16" l="1"/>
  <c r="D67" i="16"/>
  <c r="F10" i="57" l="1"/>
  <c r="D10" i="57"/>
  <c r="C8" i="62"/>
  <c r="C8" i="61"/>
  <c r="C8" i="60"/>
  <c r="C8" i="59"/>
  <c r="C8" i="58"/>
  <c r="C8" i="63"/>
  <c r="F10" i="3"/>
  <c r="D10" i="3"/>
  <c r="D9" i="1"/>
  <c r="D9" i="56" l="1"/>
  <c r="C8" i="52"/>
  <c r="C8" i="51"/>
  <c r="C8" i="50"/>
  <c r="C8" i="44"/>
  <c r="C8" i="43"/>
  <c r="C8" i="42"/>
  <c r="C8" i="41"/>
  <c r="C8" i="40"/>
  <c r="C8" i="39"/>
  <c r="C8" i="38"/>
  <c r="C8" i="37"/>
  <c r="C8" i="36"/>
  <c r="C8" i="35" l="1"/>
  <c r="C8" i="34"/>
  <c r="C8" i="32"/>
  <c r="C8" i="27"/>
  <c r="C8" i="25" l="1"/>
  <c r="C8" i="24"/>
  <c r="C8" i="23" l="1"/>
  <c r="C8" i="22" l="1"/>
  <c r="C8" i="21"/>
  <c r="C8" i="19"/>
  <c r="H10" i="18"/>
  <c r="D10" i="18"/>
  <c r="C8" i="17"/>
  <c r="D10" i="16"/>
  <c r="C8" i="15"/>
  <c r="C8" i="10"/>
  <c r="C8" i="6"/>
  <c r="C8" i="5"/>
  <c r="D46" i="16" l="1"/>
  <c r="D55" i="16" s="1"/>
  <c r="D61" i="16" l="1"/>
  <c r="D62" i="16" s="1"/>
  <c r="D60" i="16"/>
</calcChain>
</file>

<file path=xl/sharedStrings.xml><?xml version="1.0" encoding="utf-8"?>
<sst xmlns="http://schemas.openxmlformats.org/spreadsheetml/2006/main" count="1247" uniqueCount="965">
  <si>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</si>
  <si>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</si>
  <si>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</si>
  <si>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</si>
  <si>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</si>
  <si>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</si>
  <si>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</si>
  <si>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</si>
  <si>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</si>
  <si>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</si>
  <si>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</si>
  <si>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</si>
  <si>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</si>
  <si>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</si>
  <si>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</si>
  <si>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</si>
  <si>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</si>
  <si>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</si>
  <si>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</si>
  <si>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</si>
  <si>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</si>
  <si>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</si>
  <si>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</si>
  <si>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</si>
  <si>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</si>
  <si>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</si>
  <si>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</si>
  <si>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</si>
  <si>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</si>
  <si>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</si>
  <si>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</si>
  <si>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</si>
  <si>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</si>
  <si>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</si>
  <si>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</si>
  <si>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</si>
  <si>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</si>
  <si>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</si>
  <si>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</si>
  <si>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</si>
  <si>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</si>
  <si>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</si>
  <si>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</si>
  <si>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</si>
  <si>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</si>
  <si>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</si>
  <si>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</si>
  <si>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</si>
  <si>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</si>
  <si>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</si>
  <si>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</si>
  <si>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</si>
  <si>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</si>
  <si>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</si>
  <si>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</si>
  <si>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</si>
  <si>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</si>
  <si>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</si>
  <si>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</si>
  <si>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</si>
  <si>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</si>
  <si>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</si>
  <si>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</si>
  <si>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</si>
  <si>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</si>
  <si>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</si>
  <si>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</si>
  <si>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</si>
  <si>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</si>
  <si>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</si>
  <si>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</si>
  <si>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</si>
  <si>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</si>
  <si>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</si>
  <si>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</si>
  <si>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</si>
  <si>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</si>
  <si>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</si>
  <si>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</si>
  <si>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</si>
  <si>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</si>
  <si>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</si>
  <si>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</si>
  <si>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</si>
  <si>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</si>
  <si>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</si>
  <si>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</si>
  <si>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</si>
  <si>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</si>
  <si>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</si>
  <si>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</si>
  <si>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</si>
  <si>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</si>
  <si>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</si>
  <si>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</si>
  <si>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</si>
  <si>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</si>
  <si>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CQ7</t>
  </si>
  <si>
    <t>CR3</t>
  </si>
  <si>
    <t>CR4</t>
  </si>
  <si>
    <t>CR5</t>
  </si>
  <si>
    <t>CCR1</t>
  </si>
  <si>
    <t>CCR2</t>
  </si>
  <si>
    <t>CCR3</t>
  </si>
  <si>
    <t>CCR8</t>
  </si>
  <si>
    <t>MR1</t>
  </si>
  <si>
    <t>KM1</t>
  </si>
  <si>
    <t>LIQ1</t>
  </si>
  <si>
    <t>LR1 – LRSum</t>
  </si>
  <si>
    <t>LR2 – LRCom</t>
  </si>
  <si>
    <t>LR3 – LRSpl</t>
  </si>
  <si>
    <t>LIQ2</t>
  </si>
  <si>
    <t>CR1</t>
  </si>
  <si>
    <t>CR1-A</t>
  </si>
  <si>
    <t>CR2</t>
  </si>
  <si>
    <t>CR2a</t>
  </si>
  <si>
    <t>Sztenderd módszer alkalmazása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</si>
  <si>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</si>
  <si>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</si>
  <si>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</si>
  <si>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</si>
  <si>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</si>
  <si>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</si>
  <si>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</si>
  <si>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</si>
  <si>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</si>
  <si>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</si>
  <si>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</si>
  <si>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</si>
  <si>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</si>
  <si>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</si>
  <si>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</si>
  <si>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</si>
  <si>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</si>
  <si>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</si>
  <si>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</si>
  <si>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</si>
  <si>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</si>
  <si>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</si>
  <si>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</si>
  <si>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</si>
  <si>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</si>
  <si>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</si>
  <si>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</si>
  <si>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</si>
  <si>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</si>
  <si>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</si>
  <si>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</si>
  <si>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</si>
  <si>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</si>
  <si>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</si>
  <si>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</si>
  <si>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</si>
  <si>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</si>
  <si>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</si>
  <si>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</si>
  <si>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</si>
  <si>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</si>
  <si>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</si>
  <si>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</si>
  <si>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</si>
  <si>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</si>
  <si>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</si>
  <si>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</si>
  <si>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</si>
  <si>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</si>
  <si>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</si>
  <si>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</si>
  <si>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</si>
  <si>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</si>
  <si>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</si>
  <si>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</si>
  <si>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</si>
  <si>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</si>
  <si>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</si>
  <si>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</si>
  <si>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</si>
  <si>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</si>
  <si>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</si>
  <si>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</si>
  <si>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</si>
  <si>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</si>
  <si>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</si>
  <si>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</si>
  <si>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</si>
  <si>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</si>
  <si>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</si>
  <si>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</si>
  <si>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</si>
  <si>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</si>
  <si>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</si>
  <si>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</si>
  <si>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</si>
  <si>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</si>
  <si>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</si>
  <si>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</si>
  <si>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</si>
  <si>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</si>
  <si>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</si>
  <si>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</si>
  <si>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</si>
  <si>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</si>
  <si>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</si>
  <si>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</si>
  <si>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</si>
  <si>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</si>
  <si>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</si>
  <si>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</si>
  <si>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</si>
  <si>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</si>
  <si>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</si>
  <si>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</si>
  <si>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</si>
  <si>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</si>
  <si>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</si>
  <si>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</si>
  <si>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</si>
  <si>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</si>
  <si>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</si>
  <si>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</si>
  <si>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</si>
  <si>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</si>
  <si>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</si>
  <si>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</si>
  <si>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</si>
  <si>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</si>
  <si>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</si>
  <si>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</si>
  <si>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</si>
  <si>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</si>
  <si>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</si>
  <si>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</si>
  <si>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</si>
  <si>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</si>
  <si>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</si>
  <si>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</si>
  <si>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</si>
  <si>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</si>
  <si>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</si>
  <si>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</si>
  <si>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</si>
  <si>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</si>
  <si>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</si>
  <si>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</si>
  <si>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</si>
  <si>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</si>
  <si>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</si>
  <si>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</si>
  <si>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</si>
  <si>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</si>
  <si>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</si>
  <si>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</si>
  <si>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</si>
  <si>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</si>
  <si>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</si>
  <si>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</si>
  <si>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</si>
  <si>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</si>
  <si>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</si>
  <si>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</si>
  <si>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</si>
  <si>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</si>
  <si>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</si>
  <si>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</si>
  <si>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</si>
  <si>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</si>
  <si>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</si>
  <si>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</si>
  <si>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</si>
  <si>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</si>
  <si>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</si>
  <si>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</si>
  <si>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</si>
  <si>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</si>
  <si>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</si>
  <si>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</si>
  <si>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</si>
  <si>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</si>
  <si>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</si>
  <si>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</si>
  <si>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</si>
  <si>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</si>
  <si>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</si>
  <si>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</si>
  <si>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</si>
  <si>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</si>
  <si>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</si>
  <si>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</si>
  <si>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</si>
  <si>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</si>
  <si>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</si>
  <si>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</si>
  <si>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</si>
  <si>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</si>
  <si>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</si>
  <si>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</si>
  <si>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</si>
  <si>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</si>
  <si>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</si>
  <si>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</si>
  <si>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</si>
  <si>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</si>
  <si>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</si>
  <si>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</si>
  <si>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</si>
  <si>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</si>
  <si>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</si>
  <si>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</si>
  <si>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</si>
  <si>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</si>
  <si>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</si>
  <si>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</si>
  <si>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</si>
  <si>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</si>
  <si>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</si>
  <si>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</si>
  <si>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</si>
  <si>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</si>
  <si>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</si>
  <si>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</si>
  <si>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</si>
  <si>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</si>
  <si>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</si>
  <si>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</si>
  <si>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</si>
  <si>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</si>
  <si>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</si>
  <si>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</si>
  <si>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</si>
  <si>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</si>
  <si>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</si>
  <si>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</si>
  <si>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</si>
  <si>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</si>
  <si>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</si>
  <si>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</si>
  <si>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</si>
  <si>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</si>
  <si>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</si>
  <si>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</si>
  <si>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</si>
  <si>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</si>
  <si>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</si>
  <si>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</si>
  <si>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</si>
  <si>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</si>
  <si>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</si>
  <si>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</si>
  <si>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</si>
  <si>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</si>
  <si>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</si>
  <si>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</si>
  <si>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</si>
  <si>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</si>
  <si>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</si>
  <si>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</si>
  <si>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</si>
  <si>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</si>
  <si>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</si>
  <si>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</si>
  <si>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</si>
  <si>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</si>
  <si>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</si>
  <si>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</si>
  <si>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</si>
  <si>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</si>
  <si>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</si>
  <si>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</si>
  <si>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</si>
  <si>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</si>
  <si>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</si>
  <si>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</si>
  <si>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</si>
  <si>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</si>
  <si>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</si>
  <si>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</si>
  <si>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</si>
  <si>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</si>
  <si>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</si>
  <si>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</si>
  <si>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</si>
  <si>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</si>
  <si>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</si>
  <si>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</si>
  <si>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</si>
  <si>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</si>
  <si>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</si>
  <si>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</si>
  <si>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</si>
  <si>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</si>
  <si>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</si>
  <si>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</si>
  <si>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</si>
  <si>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</si>
  <si>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</si>
  <si>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</si>
  <si>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</si>
  <si>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</si>
  <si>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</si>
  <si>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</si>
  <si>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</si>
  <si>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</si>
  <si>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</si>
  <si>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</si>
  <si>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</si>
  <si>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</si>
  <si>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</si>
  <si>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</si>
  <si>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</si>
  <si>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</si>
  <si>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</si>
  <si>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</si>
  <si>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</si>
  <si>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</si>
  <si>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</si>
  <si>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</si>
  <si>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</si>
  <si>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</si>
  <si>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</si>
  <si>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</si>
  <si>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</si>
  <si>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</si>
  <si>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</si>
  <si>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</si>
  <si>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</si>
  <si>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</si>
  <si>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</si>
  <si>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</si>
  <si>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</si>
  <si>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</si>
  <si>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</si>
  <si>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</si>
  <si>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</si>
  <si>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</si>
  <si>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</si>
  <si>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</si>
  <si>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</si>
  <si>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</si>
  <si>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</si>
  <si>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</si>
  <si>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</si>
  <si>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</si>
  <si>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</si>
  <si>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</si>
  <si>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</si>
  <si>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</si>
  <si>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</si>
  <si>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</si>
  <si>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</si>
  <si>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</si>
  <si>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</si>
  <si>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</si>
  <si>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</si>
  <si>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</si>
  <si>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</si>
  <si>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</si>
  <si>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</si>
  <si>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</si>
  <si>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</si>
  <si>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</si>
  <si>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</si>
  <si>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</si>
  <si>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</si>
  <si>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</si>
  <si>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</si>
  <si>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</si>
  <si>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</si>
  <si>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</si>
  <si>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</si>
  <si>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</si>
  <si>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</si>
  <si>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</si>
  <si>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</si>
  <si>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</si>
  <si>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</si>
  <si>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</si>
  <si>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</si>
  <si>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</si>
  <si>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</si>
  <si>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</si>
  <si>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</si>
  <si>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</si>
  <si>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</si>
  <si>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</si>
  <si>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</si>
  <si>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</si>
  <si>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</si>
  <si>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</si>
  <si>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</si>
  <si>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</si>
  <si>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</si>
  <si>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</si>
  <si>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</si>
  <si>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</si>
  <si>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</si>
  <si>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</si>
  <si>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</si>
  <si>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</si>
  <si>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</si>
  <si>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</si>
  <si>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</si>
  <si>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</si>
  <si>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</si>
  <si>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</si>
  <si>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</si>
  <si>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</si>
  <si>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</si>
  <si>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</si>
  <si>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</si>
  <si>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</si>
  <si>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</si>
  <si>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</si>
  <si>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</si>
  <si>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</si>
  <si>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</si>
  <si>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</si>
  <si>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</si>
  <si>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</si>
  <si>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</si>
  <si>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</si>
  <si>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</si>
  <si>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</si>
  <si>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</si>
  <si>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</si>
  <si>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</si>
  <si>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</si>
  <si>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</si>
  <si>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</si>
  <si>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</si>
  <si>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</si>
  <si>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</si>
  <si>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</si>
  <si>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</si>
  <si>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</si>
  <si>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</si>
  <si>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</si>
  <si>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</si>
  <si>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</si>
  <si>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</si>
  <si>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</si>
  <si>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</si>
  <si>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</si>
  <si>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</si>
  <si>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</si>
  <si>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</si>
  <si>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</si>
  <si>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</si>
  <si>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</si>
  <si>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</si>
  <si>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</si>
  <si>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</si>
  <si>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</si>
  <si>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</si>
  <si>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</si>
  <si>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</si>
  <si>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</si>
  <si>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</si>
  <si>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</si>
  <si>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</si>
  <si>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</si>
  <si>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</si>
  <si>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</si>
  <si>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</si>
  <si>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</si>
  <si>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</si>
  <si>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</si>
  <si>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</si>
  <si>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</si>
  <si>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</si>
  <si>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</si>
  <si>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</si>
  <si>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</si>
  <si>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</si>
  <si>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</si>
  <si>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</si>
  <si>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</si>
  <si>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</si>
  <si>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</si>
  <si>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</si>
  <si>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</si>
  <si>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</si>
  <si>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</si>
  <si>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</si>
  <si>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</si>
  <si>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</si>
  <si>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</si>
  <si>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</si>
  <si>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</si>
  <si>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</si>
  <si>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</si>
  <si>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</si>
  <si>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</si>
  <si>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</si>
  <si>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</si>
  <si>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</si>
  <si>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</si>
  <si>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</si>
  <si>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</si>
  <si>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</si>
  <si>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</si>
  <si>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</si>
  <si>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</si>
  <si>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</si>
  <si>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</si>
  <si>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</si>
  <si>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</si>
  <si>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</si>
  <si>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</si>
  <si>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</si>
  <si>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</si>
  <si>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</si>
  <si>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</si>
  <si>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</si>
  <si>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</si>
  <si>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</si>
  <si>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</si>
  <si>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</si>
  <si>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</si>
  <si>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</si>
  <si>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</si>
  <si>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</si>
  <si>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</si>
  <si>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</si>
  <si>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</si>
  <si>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</si>
  <si>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</si>
  <si>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</si>
  <si>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</si>
  <si>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</si>
  <si>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</si>
  <si>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</si>
  <si>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</si>
  <si>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</si>
  <si>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</si>
  <si>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</si>
  <si>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</si>
  <si>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</si>
  <si>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</si>
  <si>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</si>
  <si>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</si>
  <si>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</si>
  <si>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</si>
  <si>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</si>
  <si>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</si>
  <si>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</si>
  <si>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</si>
  <si>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</si>
  <si>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</si>
  <si>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</si>
  <si>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</si>
  <si>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</si>
  <si>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</si>
  <si>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</si>
  <si>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</si>
  <si>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</si>
  <si>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</si>
  <si>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</si>
  <si>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</si>
  <si>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</si>
  <si>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</si>
  <si>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</si>
  <si>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</si>
  <si>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</si>
  <si>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</si>
  <si>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</si>
  <si>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</si>
  <si>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</si>
  <si>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</si>
  <si>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</si>
  <si>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</si>
  <si>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</si>
  <si>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</si>
  <si>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</si>
  <si>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</si>
  <si>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</si>
  <si>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</si>
  <si>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</si>
  <si>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</si>
  <si>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</si>
  <si>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</si>
  <si>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</si>
  <si>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</si>
  <si>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</si>
  <si>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</si>
  <si>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</si>
  <si>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</si>
  <si>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</si>
  <si>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</si>
  <si>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</si>
  <si>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</si>
  <si>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</si>
  <si>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</si>
  <si>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</si>
  <si>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</si>
  <si>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</si>
  <si>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</si>
  <si>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</si>
  <si>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</si>
  <si>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</si>
  <si>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</si>
  <si>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</si>
  <si>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</si>
  <si>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</si>
  <si>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</si>
  <si>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</si>
  <si>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</si>
  <si>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</si>
  <si>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</si>
  <si>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</si>
  <si>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</si>
  <si>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</si>
  <si>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</si>
  <si>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</si>
  <si>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</si>
  <si>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</si>
  <si>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</si>
  <si>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</si>
  <si>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</si>
  <si>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</si>
  <si>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</si>
  <si>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</si>
  <si>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</si>
  <si>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</si>
  <si>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</si>
  <si>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</si>
  <si>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</si>
  <si>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</si>
  <si>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</si>
  <si>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</si>
  <si>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</si>
  <si>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</si>
  <si>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</si>
  <si>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</si>
  <si>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</si>
  <si>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</si>
  <si>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</si>
  <si>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</si>
  <si>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</si>
  <si>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</si>
  <si>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</si>
  <si>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</si>
  <si>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</si>
  <si>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</si>
  <si>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</si>
  <si>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</si>
  <si>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</si>
  <si>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</si>
  <si>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</si>
  <si>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</si>
  <si>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</si>
  <si>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</si>
  <si>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</si>
  <si>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</si>
  <si>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</si>
  <si>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</si>
  <si>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</si>
  <si>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</si>
  <si>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</si>
  <si>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</si>
  <si>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</si>
  <si>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</si>
  <si>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</si>
  <si>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</si>
  <si>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</si>
  <si>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</si>
  <si>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</si>
  <si>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</si>
  <si>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</si>
  <si>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</si>
  <si>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</si>
  <si>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</si>
  <si>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</si>
  <si>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</si>
  <si>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</si>
  <si>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</si>
  <si>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</si>
  <si>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</si>
  <si>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</si>
  <si>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</si>
  <si>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</si>
  <si>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</si>
  <si>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</si>
  <si>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</si>
  <si>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</si>
  <si>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</si>
  <si>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</si>
  <si>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</si>
  <si>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</si>
  <si>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</si>
  <si>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</si>
  <si>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</si>
  <si>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</si>
  <si>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</si>
  <si>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</si>
  <si>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</si>
  <si>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</si>
  <si>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</si>
  <si>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</si>
  <si>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</si>
  <si>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</si>
  <si>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</si>
  <si>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</si>
  <si>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</si>
  <si>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</si>
  <si>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</si>
  <si>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</si>
  <si>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</si>
  <si>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</si>
  <si>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</si>
  <si>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</si>
  <si>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</si>
  <si>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Placements with other banks, net of allowance for placement losses</t>
  </si>
  <si>
    <t xml:space="preserve">Repo receivables </t>
  </si>
  <si>
    <t>Financial assets at fair value through other comprehensive income</t>
  </si>
  <si>
    <t>Loans</t>
  </si>
  <si>
    <t>Securities at amortised cost</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</si>
  <si>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</si>
  <si>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</si>
  <si>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</si>
  <si>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</si>
  <si>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</si>
  <si>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</si>
  <si>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</si>
  <si>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t>OTP Mortgage Bank Ltd Disclosure</t>
  </si>
  <si>
    <t>Cash, amounts due from banks and balances with the National Banks</t>
  </si>
  <si>
    <t>Investment properties</t>
  </si>
  <si>
    <t>The capital requirement calculation of OTP Mortgage Bank for the end of 2020 is based on IFRS and audited data.
OTP Mortgage Bank applied standardized capital calculation method regarding credit and market risk, advanced measurement approach (AMA) regarding the operational risk.</t>
  </si>
  <si>
    <t>In calculating credit risk capital requirement OTP Mortgage Bank took into consideration the guarantees of Hungarian central government as credit risk mitigation at the end of 2020.</t>
  </si>
  <si>
    <r>
      <rPr>
        <vertAlign val="superscript"/>
        <sz val="8"/>
        <rFont val="Arial"/>
        <family val="2"/>
        <charset val="238"/>
      </rPr>
      <t>1</t>
    </r>
    <r>
      <rPr>
        <sz val="8"/>
        <rFont val="Arial"/>
        <family val="2"/>
        <charset val="238"/>
      </rPr>
      <t>Loss for financial year 2020 is included in retained earnings.</t>
    </r>
  </si>
  <si>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t>
    </r>
  </si>
  <si>
    <t>The change of Tier1 capital and the leverage ratio total assets can have an impact on leverage ratio.
Currently there is no regulatory minimum level for the leverage ratio. In line with the proposal of the European decision makers OTP Mortgage Bank considers 3% as minimum level of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</si>
  <si>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</si>
  <si>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</si>
  <si>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</si>
  <si>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</si>
  <si>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</si>
  <si>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</si>
  <si>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</si>
  <si>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</si>
  <si>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</si>
  <si>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</si>
  <si>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</si>
  <si>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</si>
  <si>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</si>
  <si>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</si>
  <si>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</si>
  <si>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</si>
  <si>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</si>
  <si>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</si>
  <si>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</si>
  <si>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</si>
  <si>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</si>
  <si>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</si>
  <si>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</si>
  <si>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</si>
  <si>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</si>
  <si>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</si>
  <si>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</si>
  <si>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</si>
  <si>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</si>
  <si>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</si>
  <si>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</si>
  <si>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</si>
  <si>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</si>
  <si>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</si>
  <si>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</si>
  <si>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</si>
  <si>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</si>
  <si>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</si>
  <si>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</si>
  <si>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</si>
  <si>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</si>
  <si>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</si>
  <si>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</si>
  <si>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</si>
  <si>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</si>
  <si>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</si>
  <si>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</si>
  <si>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</si>
  <si>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</si>
  <si>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</si>
  <si>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</si>
  <si>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</si>
  <si>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</si>
  <si>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</si>
  <si>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</si>
  <si>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</si>
  <si>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</si>
  <si>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</si>
  <si>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</si>
  <si>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</si>
  <si>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</si>
  <si>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</si>
  <si>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</si>
  <si>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</si>
  <si>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</si>
  <si>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</si>
  <si>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</si>
  <si>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</si>
  <si>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</si>
  <si>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</si>
  <si>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</si>
  <si>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</si>
  <si>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</si>
  <si>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</si>
  <si>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</si>
  <si>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</si>
  <si>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</si>
  <si>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</si>
  <si>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</si>
  <si>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</si>
  <si>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</si>
  <si>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</si>
  <si>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</si>
  <si>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</si>
  <si>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</si>
  <si>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</si>
  <si>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</si>
  <si>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</si>
  <si>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</si>
  <si>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</si>
  <si>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</si>
  <si>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</si>
  <si>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</si>
  <si>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</si>
  <si>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</si>
  <si>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</si>
  <si>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</si>
  <si>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</si>
  <si>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</si>
  <si>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</si>
  <si>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</si>
  <si>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</si>
  <si>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</si>
  <si>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</si>
  <si>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</si>
  <si>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</si>
  <si>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</si>
  <si>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</si>
  <si>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</si>
  <si>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</si>
  <si>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</si>
  <si>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</si>
  <si>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</si>
  <si>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</si>
  <si>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</si>
  <si>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</si>
  <si>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</si>
  <si>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</si>
  <si>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</si>
  <si>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</si>
  <si>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</si>
  <si>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</si>
  <si>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</si>
  <si>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</si>
  <si>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31.12.2022</t>
  </si>
  <si>
    <t>30.09.2022</t>
  </si>
  <si>
    <t>30.06.2022</t>
  </si>
  <si>
    <t>31.03.2022</t>
  </si>
  <si>
    <t>Opening balance - 31.12.2021</t>
  </si>
  <si>
    <t>Closing balance - 31.12.2022  (6 =1 + 2 - 3 - 4 + 5)</t>
  </si>
  <si>
    <t>OTP Mortgage Bank's encumbered portfolio consists of debt securities and loans on demand. The former entirely consists of HUF denominated hungarian government securities, which can be recognized as HQLA according to the CRR regulations.The latter is made up of mortgages that are not considered HQLA.
The median exposure is obtained as the average of the 2 average values of the last 4 quarters according to the balance sheet total, ie the year with the smallest and the largest balance sheet total is eliminated.
OTP Mortgage Bank has two types of encumbrance. Mortgages serve as collateral for issued mortgage bonds. in 2022, OTP Mortgage Bank’s receivables that can be accepted as collateral exceeded the issued mortgage bond portfolio by 71% on average (in respect of the carrying amounts).
The covered loan provided by the MNB is secured by HUF denominated hungarian government bond blocked for the benefit of the MNB.
In respect of the items recognized under other assets in the balance sheet, OTP Mortgage Bank does not consider its cash balance, intangible assets, tangible assets, or inventories subject to encumbrance.</t>
  </si>
  <si>
    <t>Changes in the stock of general and specific credit risk adjustments</t>
  </si>
  <si>
    <t>CR2-A</t>
  </si>
  <si>
    <t>12.31.2021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</si>
</sst>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0.0"/>
    <numFmt numFmtId="166" formatCode="0.0%"/>
    <numFmt numFmtId="167" formatCode="_-* #,##0.00\ _F_t_-;\-* #,##0.00\ _F_t_-;_-* &quot;-&quot;??\ _F_t_-;_-@_-"/>
  </numFmts>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0">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cellStyleXfs>
  <cellXfs count="545">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3" fontId="13" fillId="0" borderId="0" xfId="0" applyNumberFormat="1" applyFont="1" applyFill="1" applyBorder="1" applyAlignment="1">
      <alignment vertical="center"/>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3" fontId="10" fillId="0" borderId="8" xfId="0" applyNumberFormat="1" applyFont="1" applyFill="1" applyBorder="1" applyAlignment="1">
      <alignment vertical="center"/>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0" fillId="0" borderId="0" xfId="0" applyNumberFormat="1"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3" fillId="0" borderId="0" xfId="0" applyFont="1"/>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0" fontId="0" fillId="0" borderId="0" xfId="0" applyAlignment="1">
      <alignment horizontal="left"/>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0" fontId="12" fillId="0" borderId="0" xfId="2" applyFont="1" applyFill="1" applyBorder="1"/>
    <xf numFmtId="0" fontId="12" fillId="0" borderId="0" xfId="2" applyFont="1" applyFill="1" applyBorder="1" applyAlignment="1">
      <alignment horizontal="left" indent="2"/>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0" xfId="8" applyNumberFormat="1" applyFont="1" applyFill="1" applyBorder="1" applyAlignment="1">
      <alignment horizontal="center" vertical="center" wrapText="1"/>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1" fillId="0" borderId="1" xfId="2" applyFont="1" applyBorder="1" applyAlignment="1">
      <alignment horizontal="center"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3" fontId="13" fillId="0" borderId="0" xfId="2" applyNumberFormat="1" applyFont="1" applyAlignment="1">
      <alignment horizontal="center" vertical="center"/>
    </xf>
    <xf numFmtId="3" fontId="10" fillId="0" borderId="4" xfId="2" applyNumberFormat="1" applyFont="1" applyBorder="1" applyAlignment="1">
      <alignment horizontal="center" vertical="center"/>
    </xf>
    <xf numFmtId="3" fontId="13" fillId="0" borderId="10" xfId="2" applyNumberFormat="1" applyFont="1" applyBorder="1" applyAlignment="1">
      <alignment horizontal="center" vertical="center"/>
    </xf>
    <xf numFmtId="10" fontId="10" fillId="0" borderId="0" xfId="8" applyNumberFormat="1" applyFont="1" applyFill="1" applyBorder="1" applyAlignment="1">
      <alignment horizontal="center" vertical="center"/>
    </xf>
    <xf numFmtId="166" fontId="10" fillId="0" borderId="0" xfId="2" applyNumberFormat="1" applyFont="1" applyAlignment="1">
      <alignment horizontal="center" vertical="center"/>
    </xf>
    <xf numFmtId="9" fontId="10" fillId="0" borderId="0" xfId="2" applyNumberFormat="1" applyFont="1" applyAlignment="1">
      <alignment horizontal="center" vertical="center"/>
    </xf>
    <xf numFmtId="10" fontId="12" fillId="0" borderId="0" xfId="0" applyNumberFormat="1" applyFont="1"/>
    <xf numFmtId="3" fontId="12" fillId="0" borderId="0" xfId="0" applyNumberFormat="1" applyFont="1" applyAlignment="1">
      <alignment vertical="center"/>
    </xf>
    <xf numFmtId="3" fontId="12" fillId="0" borderId="0" xfId="0" applyNumberFormat="1" applyFont="1" applyAlignment="1">
      <alignment horizontal="right" vertical="center"/>
    </xf>
    <xf numFmtId="3" fontId="12" fillId="0" borderId="0" xfId="2" applyNumberFormat="1" applyFont="1" applyAlignment="1">
      <alignment horizontal="center" vertical="center" wrapText="1"/>
    </xf>
    <xf numFmtId="3" fontId="12" fillId="3" borderId="0" xfId="2" applyNumberFormat="1" applyFont="1" applyFill="1" applyAlignment="1">
      <alignment horizontal="center" vertical="center"/>
    </xf>
    <xf numFmtId="165" fontId="12" fillId="0" borderId="0" xfId="2" applyNumberFormat="1" applyFont="1" applyAlignment="1">
      <alignment horizontal="center" vertical="center"/>
    </xf>
    <xf numFmtId="3" fontId="12" fillId="0" borderId="0" xfId="2" applyNumberFormat="1" applyFont="1" applyAlignment="1">
      <alignment horizontal="center" vertical="center"/>
    </xf>
    <xf numFmtId="3" fontId="12" fillId="3" borderId="0" xfId="2" applyNumberFormat="1" applyFont="1" applyFill="1" applyAlignment="1">
      <alignment horizontal="center" vertical="center" wrapText="1"/>
    </xf>
    <xf numFmtId="3" fontId="11" fillId="0" borderId="3" xfId="2" applyNumberFormat="1" applyFont="1" applyBorder="1" applyAlignment="1">
      <alignment horizontal="center" vertical="center"/>
    </xf>
    <xf numFmtId="3" fontId="12" fillId="0" borderId="0" xfId="2" applyNumberFormat="1" applyFont="1" applyAlignment="1">
      <alignment horizontal="center" wrapText="1"/>
    </xf>
    <xf numFmtId="3" fontId="12" fillId="0" borderId="0" xfId="2" applyNumberFormat="1" applyFont="1" applyAlignment="1">
      <alignment horizontal="center"/>
    </xf>
    <xf numFmtId="3" fontId="13" fillId="0" borderId="17" xfId="2" applyNumberFormat="1" applyFont="1" applyBorder="1" applyAlignment="1">
      <alignment horizontal="center" vertical="center"/>
    </xf>
    <xf numFmtId="0" fontId="12" fillId="0" borderId="0" xfId="0" applyFont="1" applyAlignment="1">
      <alignment horizontal="center"/>
    </xf>
    <xf numFmtId="3" fontId="10" fillId="0" borderId="8" xfId="2" applyNumberFormat="1" applyFont="1" applyBorder="1" applyAlignment="1">
      <alignment horizontal="center" vertical="center"/>
    </xf>
    <xf numFmtId="3" fontId="10" fillId="0" borderId="28" xfId="2" applyNumberFormat="1" applyFont="1" applyBorder="1" applyAlignment="1">
      <alignment horizontal="center" vertical="center"/>
    </xf>
    <xf numFmtId="0" fontId="13" fillId="0" borderId="0" xfId="2" applyFont="1" applyAlignment="1">
      <alignment horizontal="center" vertical="center" wrapText="1"/>
    </xf>
    <xf numFmtId="3" fontId="13" fillId="3" borderId="0" xfId="2" applyNumberFormat="1" applyFont="1" applyFill="1" applyAlignment="1">
      <alignment horizontal="center" vertical="center"/>
    </xf>
    <xf numFmtId="3" fontId="13" fillId="0" borderId="3" xfId="2" applyNumberFormat="1" applyFont="1" applyBorder="1" applyAlignment="1">
      <alignment horizontal="center" vertical="center"/>
    </xf>
    <xf numFmtId="3" fontId="13" fillId="0" borderId="9" xfId="2" applyNumberFormat="1" applyFont="1" applyBorder="1" applyAlignment="1">
      <alignment horizontal="center" vertical="center"/>
    </xf>
    <xf numFmtId="14" fontId="24"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5"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3" fillId="0" borderId="0" xfId="0" applyNumberFormat="1" applyFont="1" applyFill="1" applyAlignment="1">
      <alignment horizontal="left" vertical="center" wrapText="1"/>
    </xf>
    <xf numFmtId="0" fontId="25" fillId="0" borderId="0" xfId="0" applyNumberFormat="1" applyFont="1" applyFill="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0">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132874F9-C59D-475E-89BE-00C4D71F6A00}"/>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CO-SPD/STRATCO/THEFO_vedett/01_T&#337;kesz&#225;m&#237;t&#225;s/02_Egyedi_jelent&#233;s/2022/2022_12/JZB/04_OTPS_COREP_20221231_JZB_au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1"/>
      <sheetName val="LI2"/>
      <sheetName val="LR1"/>
      <sheetName val="C 47.00"/>
      <sheetName val="LR2"/>
      <sheetName val="C 43.00.b"/>
      <sheetName val="LR3"/>
      <sheetName val="CR4"/>
      <sheetName val="CR5"/>
      <sheetName val="CR1-A"/>
      <sheetName val="CR4_pivot"/>
      <sheetName val="CR5_pivot"/>
      <sheetName val="Control"/>
      <sheetName val="CR_IPlosses"/>
      <sheetName val="Corep"/>
      <sheetName val="C 07.00.a(s0001)"/>
      <sheetName val="C 07.00.a(s0002)"/>
      <sheetName val="C 07.00.a(s0003)"/>
      <sheetName val="C 07.00.a(s0004)"/>
      <sheetName val="C 07.00.a(s0005)"/>
      <sheetName val="C 07.00.a(s0006)"/>
      <sheetName val="C 07.00.a(s0007)"/>
      <sheetName val="C 07.00.a(s0008)"/>
      <sheetName val="C 07.00.a(s0009)"/>
      <sheetName val="C 07.00.a(s0010)"/>
      <sheetName val="C 07.00.a(s0011)"/>
      <sheetName val="C 07.00.a(s0012)"/>
      <sheetName val="C 07.00.a(s0013)"/>
      <sheetName val="C 07.00.a(s0014)"/>
      <sheetName val="C 07.00.a(s0015)"/>
      <sheetName val="C 07.00.a(s0016)"/>
      <sheetName val="C 07.00.a(s0017)"/>
      <sheetName val="C 40.00.a"/>
      <sheetName val="C 40.00.b"/>
      <sheetName val="C 43.00.a"/>
      <sheetName val="C 43.00.c"/>
      <sheetName val="C 44.00"/>
      <sheetName val="C 48.01"/>
      <sheetName val="C 48.02"/>
      <sheetName val="MAP"/>
    </sheetNames>
    <sheetDataSet>
      <sheetData sheetId="0"/>
      <sheetData sheetId="1"/>
      <sheetData sheetId="2"/>
      <sheetData sheetId="3">
        <row r="52">
          <cell r="D52">
            <v>-74875049578.263016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1"/>
  <sheetViews>
    <sheetView showGridLines="0" tabSelected="1" zoomScale="70" zoomScaleNormal="70" workbookViewId="0">
      <selection activeCell="B2" sqref="B2"/>
    </sheetView>
  </sheetViews>
  <sheetFormatPr defaultRowHeight="14.5" x14ac:dyDescent="0.35"/>
  <cols>
    <col min="2" max="2" width="15" customWidth="1"/>
    <col min="3" max="3" width="137.7265625" customWidth="1"/>
  </cols>
  <sheetData>
    <row r="2" spans="1:6" ht="20.5" thickBot="1" x14ac:dyDescent="0.45">
      <c r="B2" s="299" t="s">
        <v>823</v>
      </c>
      <c r="C2" s="297"/>
      <c r="D2" s="95"/>
      <c r="E2" s="298"/>
      <c r="F2" s="298"/>
    </row>
    <row r="3" spans="1:6" ht="15" customHeight="1" thickBot="1" x14ac:dyDescent="0.4">
      <c r="B3" s="441" t="s">
        <v>955</v>
      </c>
      <c r="C3" s="441"/>
      <c r="D3" s="95"/>
      <c r="E3" s="298"/>
      <c r="F3" s="298"/>
    </row>
    <row r="4" spans="1:6" x14ac:dyDescent="0.35">
      <c r="B4" s="327" t="s">
        <v>124</v>
      </c>
      <c r="C4" s="311"/>
      <c r="D4" s="309"/>
      <c r="E4" s="309"/>
      <c r="F4" s="309"/>
    </row>
    <row r="5" spans="1:6" x14ac:dyDescent="0.35">
      <c r="B5" s="308" t="s">
        <v>106</v>
      </c>
      <c r="C5" s="308" t="s">
        <v>195</v>
      </c>
      <c r="D5" s="300"/>
      <c r="E5" s="301"/>
      <c r="F5" s="301"/>
    </row>
    <row r="6" spans="1:6" x14ac:dyDescent="0.35">
      <c r="B6" s="308" t="s">
        <v>94</v>
      </c>
      <c r="C6" s="308" t="s">
        <v>133</v>
      </c>
      <c r="D6" s="300"/>
      <c r="E6" s="300"/>
      <c r="F6" s="300"/>
    </row>
    <row r="7" spans="1:6" x14ac:dyDescent="0.35">
      <c r="B7" s="312"/>
      <c r="C7" s="308"/>
      <c r="D7" s="302"/>
      <c r="E7" s="303"/>
      <c r="F7" s="303"/>
    </row>
    <row r="8" spans="1:6" x14ac:dyDescent="0.35">
      <c r="B8" s="331" t="s">
        <v>200</v>
      </c>
      <c r="C8" s="17"/>
      <c r="D8" s="300"/>
      <c r="E8" s="300"/>
      <c r="F8" s="300"/>
    </row>
    <row r="9" spans="1:6" x14ac:dyDescent="0.35">
      <c r="B9" s="308" t="s">
        <v>92</v>
      </c>
      <c r="C9" s="308" t="s">
        <v>199</v>
      </c>
      <c r="D9" s="302"/>
      <c r="E9" s="303"/>
      <c r="F9" s="303"/>
    </row>
    <row r="10" spans="1:6" x14ac:dyDescent="0.35">
      <c r="B10" s="308" t="s">
        <v>93</v>
      </c>
      <c r="C10" s="308" t="s">
        <v>125</v>
      </c>
      <c r="D10" s="302"/>
      <c r="E10" s="303"/>
      <c r="F10" s="303"/>
    </row>
    <row r="11" spans="1:6" x14ac:dyDescent="0.35">
      <c r="B11" s="308"/>
      <c r="C11" s="41"/>
      <c r="D11" s="302"/>
      <c r="E11" s="303"/>
      <c r="F11" s="303"/>
    </row>
    <row r="12" spans="1:6" x14ac:dyDescent="0.35">
      <c r="B12" s="21" t="s">
        <v>126</v>
      </c>
      <c r="C12" s="21"/>
      <c r="D12" s="310"/>
      <c r="E12" s="310"/>
      <c r="F12" s="310"/>
    </row>
    <row r="13" spans="1:6" x14ac:dyDescent="0.35">
      <c r="A13" s="205"/>
      <c r="B13" s="308" t="s">
        <v>91</v>
      </c>
      <c r="C13" s="308" t="s">
        <v>127</v>
      </c>
      <c r="D13" s="302"/>
      <c r="E13" s="302"/>
      <c r="F13" s="302"/>
    </row>
    <row r="14" spans="1:6" x14ac:dyDescent="0.35">
      <c r="B14" s="308"/>
      <c r="C14" s="308"/>
      <c r="D14" s="302"/>
      <c r="E14" s="302"/>
      <c r="F14" s="302"/>
    </row>
    <row r="15" spans="1:6" x14ac:dyDescent="0.35">
      <c r="B15" s="8" t="s">
        <v>128</v>
      </c>
      <c r="C15" s="17"/>
      <c r="D15" s="300"/>
      <c r="E15" s="304"/>
      <c r="F15" s="304"/>
    </row>
    <row r="16" spans="1:6" x14ac:dyDescent="0.35">
      <c r="A16" s="205"/>
      <c r="B16" s="308" t="s">
        <v>108</v>
      </c>
      <c r="C16" s="308" t="s">
        <v>395</v>
      </c>
      <c r="D16" s="305"/>
      <c r="E16" s="306"/>
      <c r="F16" s="31"/>
    </row>
    <row r="17" spans="1:6" x14ac:dyDescent="0.35">
      <c r="A17" s="205"/>
      <c r="B17" s="308" t="s">
        <v>109</v>
      </c>
      <c r="C17" s="308" t="s">
        <v>397</v>
      </c>
      <c r="D17" s="305"/>
      <c r="E17" s="306"/>
      <c r="F17" s="31"/>
    </row>
    <row r="18" spans="1:6" x14ac:dyDescent="0.35">
      <c r="A18" s="205"/>
      <c r="B18" s="308" t="s">
        <v>110</v>
      </c>
      <c r="C18" s="308" t="s">
        <v>460</v>
      </c>
      <c r="D18" s="305"/>
      <c r="E18" s="306"/>
      <c r="F18" s="31"/>
    </row>
    <row r="19" spans="1:6" x14ac:dyDescent="0.35">
      <c r="B19" s="308"/>
      <c r="C19" s="308"/>
      <c r="D19" s="305"/>
      <c r="E19" s="306"/>
      <c r="F19" s="31"/>
    </row>
    <row r="20" spans="1:6" x14ac:dyDescent="0.35">
      <c r="B20" s="17" t="s">
        <v>201</v>
      </c>
      <c r="C20" s="17"/>
      <c r="D20" s="300"/>
      <c r="E20" s="300"/>
      <c r="F20" s="300"/>
    </row>
    <row r="21" spans="1:6" x14ac:dyDescent="0.35">
      <c r="A21" s="205"/>
      <c r="B21" s="308" t="s">
        <v>107</v>
      </c>
      <c r="C21" s="308" t="s">
        <v>474</v>
      </c>
      <c r="D21" s="302"/>
      <c r="E21" s="302"/>
      <c r="F21" s="302"/>
    </row>
    <row r="22" spans="1:6" x14ac:dyDescent="0.35">
      <c r="A22" s="205"/>
      <c r="B22" s="308" t="s">
        <v>111</v>
      </c>
      <c r="C22" s="308" t="s">
        <v>190</v>
      </c>
      <c r="D22" s="302"/>
      <c r="E22" s="302"/>
      <c r="F22" s="302"/>
    </row>
    <row r="23" spans="1:6" x14ac:dyDescent="0.35">
      <c r="B23" s="308"/>
      <c r="C23" s="308"/>
      <c r="D23" s="302"/>
      <c r="E23" s="302"/>
      <c r="F23" s="302"/>
    </row>
    <row r="24" spans="1:6" x14ac:dyDescent="0.35">
      <c r="B24" s="341" t="s">
        <v>202</v>
      </c>
      <c r="C24" s="17"/>
      <c r="D24" s="300"/>
      <c r="E24" s="300"/>
      <c r="F24" s="300"/>
    </row>
    <row r="25" spans="1:6" x14ac:dyDescent="0.35">
      <c r="A25" s="205"/>
      <c r="B25" s="308" t="s">
        <v>112</v>
      </c>
      <c r="C25" s="308" t="s">
        <v>561</v>
      </c>
      <c r="D25" s="302"/>
      <c r="E25" s="302"/>
      <c r="F25" s="302"/>
    </row>
    <row r="26" spans="1:6" x14ac:dyDescent="0.35">
      <c r="A26" s="205"/>
      <c r="B26" s="308" t="s">
        <v>113</v>
      </c>
      <c r="C26" s="308" t="s">
        <v>575</v>
      </c>
      <c r="D26" s="302"/>
      <c r="E26" s="302"/>
      <c r="F26" s="302"/>
    </row>
    <row r="27" spans="1:6" x14ac:dyDescent="0.35">
      <c r="A27" s="205"/>
      <c r="B27" s="308" t="s">
        <v>114</v>
      </c>
      <c r="C27" s="308" t="s">
        <v>583</v>
      </c>
      <c r="D27" s="302"/>
      <c r="E27" s="302"/>
      <c r="F27" s="302"/>
    </row>
    <row r="28" spans="1:6" x14ac:dyDescent="0.35">
      <c r="A28" s="205"/>
      <c r="B28" s="308" t="s">
        <v>963</v>
      </c>
      <c r="C28" s="308" t="s">
        <v>962</v>
      </c>
      <c r="D28" s="302"/>
      <c r="E28" s="302"/>
      <c r="F28" s="302"/>
    </row>
    <row r="29" spans="1:6" x14ac:dyDescent="0.35">
      <c r="A29" s="205"/>
      <c r="B29" s="308" t="s">
        <v>115</v>
      </c>
      <c r="C29" s="308" t="s">
        <v>591</v>
      </c>
      <c r="D29" s="302"/>
      <c r="E29" s="302"/>
      <c r="F29" s="302"/>
    </row>
    <row r="30" spans="1:6" x14ac:dyDescent="0.35">
      <c r="A30" s="205"/>
      <c r="B30" s="308" t="s">
        <v>95</v>
      </c>
      <c r="C30" s="308" t="s">
        <v>608</v>
      </c>
      <c r="D30" s="302"/>
      <c r="E30" s="302"/>
      <c r="F30" s="302"/>
    </row>
    <row r="31" spans="1:6" x14ac:dyDescent="0.35">
      <c r="A31" s="205"/>
      <c r="B31" s="308" t="s">
        <v>96</v>
      </c>
      <c r="C31" s="308" t="s">
        <v>620</v>
      </c>
      <c r="D31" s="302"/>
      <c r="E31" s="302"/>
      <c r="F31" s="302"/>
    </row>
    <row r="32" spans="1:6" x14ac:dyDescent="0.35">
      <c r="A32" s="205"/>
      <c r="B32" s="308" t="s">
        <v>97</v>
      </c>
      <c r="C32" s="308" t="s">
        <v>638</v>
      </c>
      <c r="D32" s="302"/>
      <c r="E32" s="302"/>
      <c r="F32" s="302"/>
    </row>
    <row r="33" spans="1:6" x14ac:dyDescent="0.35">
      <c r="B33" s="308"/>
      <c r="C33" s="308"/>
      <c r="D33" s="302"/>
      <c r="E33" s="302"/>
      <c r="F33" s="302"/>
    </row>
    <row r="34" spans="1:6" x14ac:dyDescent="0.35">
      <c r="B34" s="341" t="s">
        <v>203</v>
      </c>
      <c r="C34" s="17"/>
      <c r="D34" s="300"/>
      <c r="E34" s="300"/>
      <c r="F34" s="300"/>
    </row>
    <row r="35" spans="1:6" x14ac:dyDescent="0.35">
      <c r="A35" s="205"/>
      <c r="B35" s="308" t="s">
        <v>98</v>
      </c>
      <c r="C35" s="308" t="s">
        <v>643</v>
      </c>
      <c r="D35" s="307"/>
      <c r="E35" s="302"/>
      <c r="F35" s="302"/>
    </row>
    <row r="36" spans="1:6" x14ac:dyDescent="0.35">
      <c r="B36" s="308"/>
      <c r="C36" s="308"/>
      <c r="D36" s="307"/>
      <c r="E36" s="302"/>
      <c r="F36" s="302"/>
    </row>
    <row r="37" spans="1:6" x14ac:dyDescent="0.35">
      <c r="B37" s="17" t="s">
        <v>116</v>
      </c>
      <c r="C37" s="17"/>
      <c r="D37" s="300"/>
      <c r="E37" s="300"/>
      <c r="F37" s="300"/>
    </row>
    <row r="38" spans="1:6" x14ac:dyDescent="0.35">
      <c r="A38" s="205"/>
      <c r="B38" s="308" t="s">
        <v>99</v>
      </c>
      <c r="C38" s="308" t="s">
        <v>677</v>
      </c>
      <c r="D38" s="302"/>
      <c r="E38" s="303"/>
      <c r="F38" s="303"/>
    </row>
    <row r="39" spans="1:6" x14ac:dyDescent="0.35">
      <c r="A39" s="205"/>
      <c r="B39" s="308" t="s">
        <v>100</v>
      </c>
      <c r="C39" s="308" t="s">
        <v>131</v>
      </c>
      <c r="D39" s="302"/>
      <c r="E39" s="303"/>
      <c r="F39" s="303"/>
    </row>
    <row r="40" spans="1:6" x14ac:dyDescent="0.35">
      <c r="B40" s="308"/>
      <c r="C40" s="308"/>
      <c r="D40" s="302"/>
      <c r="E40" s="303"/>
      <c r="F40" s="303"/>
    </row>
    <row r="41" spans="1:6" x14ac:dyDescent="0.35">
      <c r="B41" s="341" t="s">
        <v>204</v>
      </c>
      <c r="C41" s="17"/>
      <c r="D41" s="300"/>
      <c r="E41" s="300"/>
      <c r="F41" s="300"/>
    </row>
    <row r="42" spans="1:6" x14ac:dyDescent="0.35">
      <c r="A42" s="205"/>
      <c r="B42" s="308" t="s">
        <v>101</v>
      </c>
      <c r="C42" s="308" t="s">
        <v>129</v>
      </c>
      <c r="D42" s="302"/>
      <c r="E42" s="302"/>
      <c r="F42" s="302"/>
    </row>
    <row r="43" spans="1:6" x14ac:dyDescent="0.35">
      <c r="A43" s="205"/>
      <c r="B43" s="308" t="s">
        <v>102</v>
      </c>
      <c r="C43" s="308" t="s">
        <v>702</v>
      </c>
      <c r="D43" s="302"/>
      <c r="E43" s="303"/>
      <c r="F43" s="303"/>
    </row>
    <row r="44" spans="1:6" x14ac:dyDescent="0.35">
      <c r="A44" s="205"/>
      <c r="B44" s="308" t="s">
        <v>103</v>
      </c>
      <c r="C44" s="308" t="s">
        <v>713</v>
      </c>
      <c r="D44" s="302"/>
      <c r="E44" s="303"/>
      <c r="F44" s="303"/>
    </row>
    <row r="45" spans="1:6" x14ac:dyDescent="0.35">
      <c r="A45" s="205"/>
      <c r="B45" s="308" t="s">
        <v>117</v>
      </c>
      <c r="C45" s="308" t="s">
        <v>729</v>
      </c>
      <c r="D45" s="302"/>
      <c r="E45" s="303"/>
      <c r="F45" s="303"/>
    </row>
    <row r="46" spans="1:6" x14ac:dyDescent="0.35">
      <c r="A46" s="205"/>
      <c r="B46" s="308" t="s">
        <v>118</v>
      </c>
      <c r="C46" s="308" t="s">
        <v>731</v>
      </c>
      <c r="D46" s="302"/>
      <c r="E46" s="303"/>
      <c r="F46" s="303"/>
    </row>
    <row r="47" spans="1:6" x14ac:dyDescent="0.35">
      <c r="A47" s="205"/>
      <c r="B47" s="308" t="s">
        <v>104</v>
      </c>
      <c r="C47" s="308" t="s">
        <v>130</v>
      </c>
      <c r="D47" s="302"/>
      <c r="E47" s="303"/>
      <c r="F47" s="303"/>
    </row>
    <row r="48" spans="1:6" x14ac:dyDescent="0.35">
      <c r="A48" s="205"/>
      <c r="B48" s="313"/>
      <c r="C48" s="41"/>
      <c r="D48" s="302"/>
      <c r="E48" s="303"/>
      <c r="F48" s="303"/>
    </row>
    <row r="49" spans="1:6" x14ac:dyDescent="0.35">
      <c r="B49" s="341" t="s">
        <v>205</v>
      </c>
      <c r="C49" s="17"/>
      <c r="D49" s="300"/>
      <c r="E49" s="304"/>
      <c r="F49" s="304"/>
    </row>
    <row r="50" spans="1:6" x14ac:dyDescent="0.35">
      <c r="A50" s="205"/>
      <c r="B50" s="308" t="s">
        <v>105</v>
      </c>
      <c r="C50" s="308" t="s">
        <v>132</v>
      </c>
      <c r="D50" s="302"/>
      <c r="E50" s="303"/>
      <c r="F50" s="303"/>
    </row>
    <row r="51" spans="1:6" x14ac:dyDescent="0.35">
      <c r="B51" s="308"/>
      <c r="C51" s="308"/>
      <c r="D51" s="302"/>
      <c r="E51" s="303"/>
      <c r="F51" s="303"/>
    </row>
    <row r="52" spans="1:6" x14ac:dyDescent="0.35">
      <c r="B52" s="341" t="s">
        <v>140</v>
      </c>
      <c r="C52" s="17"/>
      <c r="D52" s="300"/>
      <c r="E52" s="304"/>
      <c r="F52" s="304"/>
    </row>
    <row r="53" spans="1:6" x14ac:dyDescent="0.35">
      <c r="A53" s="205"/>
      <c r="B53" s="308" t="s">
        <v>119</v>
      </c>
      <c r="C53" s="308" t="s">
        <v>771</v>
      </c>
      <c r="D53" s="302"/>
      <c r="E53" s="303"/>
      <c r="F53" s="303"/>
    </row>
    <row r="54" spans="1:6" x14ac:dyDescent="0.35">
      <c r="A54" s="205"/>
      <c r="B54" s="308"/>
      <c r="C54" s="308"/>
      <c r="D54" s="302"/>
      <c r="E54" s="303"/>
      <c r="F54" s="303"/>
    </row>
    <row r="55" spans="1:6" x14ac:dyDescent="0.35">
      <c r="A55" s="205"/>
      <c r="B55" s="368" t="s">
        <v>844</v>
      </c>
      <c r="C55" s="304"/>
      <c r="D55" s="302"/>
      <c r="E55" s="303"/>
      <c r="F55" s="303"/>
    </row>
    <row r="56" spans="1:6" x14ac:dyDescent="0.35">
      <c r="A56" s="205"/>
      <c r="B56" s="308" t="s">
        <v>845</v>
      </c>
      <c r="C56" s="308" t="s">
        <v>846</v>
      </c>
      <c r="D56" s="302"/>
      <c r="E56" s="303"/>
      <c r="F56" s="303"/>
    </row>
    <row r="57" spans="1:6" x14ac:dyDescent="0.35">
      <c r="A57" s="205"/>
      <c r="B57" s="308" t="s">
        <v>847</v>
      </c>
      <c r="C57" s="308" t="s">
        <v>848</v>
      </c>
      <c r="D57" s="302"/>
      <c r="E57" s="303"/>
      <c r="F57" s="303"/>
    </row>
    <row r="58" spans="1:6" x14ac:dyDescent="0.35">
      <c r="A58" s="205"/>
      <c r="B58" s="308" t="s">
        <v>849</v>
      </c>
      <c r="C58" s="308" t="s">
        <v>850</v>
      </c>
      <c r="D58" s="302"/>
      <c r="E58" s="303"/>
      <c r="F58" s="303"/>
    </row>
    <row r="59" spans="1:6" x14ac:dyDescent="0.35">
      <c r="A59" s="205"/>
      <c r="B59" s="308" t="s">
        <v>851</v>
      </c>
      <c r="C59" s="308" t="s">
        <v>852</v>
      </c>
      <c r="D59" s="302"/>
      <c r="E59" s="303"/>
      <c r="F59" s="303"/>
    </row>
    <row r="60" spans="1:6" x14ac:dyDescent="0.35">
      <c r="A60" s="205"/>
      <c r="B60" s="308" t="s">
        <v>853</v>
      </c>
      <c r="C60" s="308" t="s">
        <v>854</v>
      </c>
      <c r="D60" s="302"/>
      <c r="E60" s="303"/>
      <c r="F60" s="303"/>
    </row>
    <row r="61" spans="1:6" x14ac:dyDescent="0.35">
      <c r="B61" s="308"/>
      <c r="C61" s="308"/>
      <c r="D61" s="302"/>
      <c r="E61" s="303"/>
      <c r="F61" s="303"/>
    </row>
    <row r="62" spans="1:6" x14ac:dyDescent="0.35">
      <c r="B62" s="8" t="s">
        <v>206</v>
      </c>
      <c r="C62" s="17"/>
      <c r="D62" s="300"/>
      <c r="E62" s="304"/>
      <c r="F62" s="304"/>
    </row>
    <row r="63" spans="1:6" x14ac:dyDescent="0.35">
      <c r="A63" s="205"/>
      <c r="B63" s="308" t="s">
        <v>120</v>
      </c>
      <c r="C63" s="308" t="s">
        <v>206</v>
      </c>
      <c r="D63" s="302"/>
      <c r="E63" s="303"/>
      <c r="F63" s="303"/>
    </row>
    <row r="64" spans="1:6" x14ac:dyDescent="0.35">
      <c r="A64" s="205"/>
      <c r="B64" s="308" t="s">
        <v>121</v>
      </c>
      <c r="C64" s="308" t="s">
        <v>794</v>
      </c>
      <c r="D64" s="302"/>
      <c r="E64" s="303"/>
      <c r="F64" s="303"/>
    </row>
    <row r="65" spans="1:6" x14ac:dyDescent="0.35">
      <c r="A65" s="205"/>
      <c r="B65" s="308" t="s">
        <v>122</v>
      </c>
      <c r="C65" s="308" t="s">
        <v>807</v>
      </c>
      <c r="D65" s="302"/>
      <c r="E65" s="303"/>
      <c r="F65" s="303"/>
    </row>
    <row r="66" spans="1:6" x14ac:dyDescent="0.35">
      <c r="A66" s="205"/>
      <c r="B66" s="308"/>
      <c r="C66" s="308"/>
      <c r="D66" s="302"/>
      <c r="E66" s="303"/>
      <c r="F66" s="303"/>
    </row>
    <row r="67" spans="1:6" x14ac:dyDescent="0.35">
      <c r="A67" s="205"/>
      <c r="B67" s="304" t="s">
        <v>841</v>
      </c>
      <c r="C67" s="308"/>
      <c r="D67" s="302"/>
      <c r="E67" s="303"/>
      <c r="F67" s="303"/>
    </row>
    <row r="68" spans="1:6" x14ac:dyDescent="0.35">
      <c r="B68" s="308" t="s">
        <v>842</v>
      </c>
      <c r="C68" s="308" t="s">
        <v>843</v>
      </c>
      <c r="D68" s="302"/>
      <c r="E68" s="303"/>
      <c r="F68" s="303"/>
    </row>
    <row r="69" spans="1:6" x14ac:dyDescent="0.35">
      <c r="B69" s="308"/>
      <c r="C69" s="308"/>
      <c r="D69" s="302"/>
      <c r="E69" s="303"/>
      <c r="F69" s="303"/>
    </row>
    <row r="70" spans="1:6" x14ac:dyDescent="0.35">
      <c r="A70" s="205"/>
      <c r="B70" s="8" t="s">
        <v>207</v>
      </c>
      <c r="C70" s="308"/>
      <c r="D70" s="302"/>
      <c r="E70" s="303"/>
      <c r="F70" s="303"/>
    </row>
    <row r="71" spans="1:6" x14ac:dyDescent="0.35">
      <c r="A71" s="205"/>
      <c r="B71" s="314" t="s">
        <v>123</v>
      </c>
      <c r="C71" s="308" t="s">
        <v>358</v>
      </c>
      <c r="D71" s="302"/>
      <c r="E71" s="303"/>
      <c r="F71" s="303"/>
    </row>
    <row r="72" spans="1:6" ht="15" thickBot="1" x14ac:dyDescent="0.4">
      <c r="A72" s="205"/>
      <c r="B72" s="315"/>
      <c r="C72" s="315"/>
      <c r="D72" s="302"/>
      <c r="E72" s="303"/>
      <c r="F72" s="303"/>
    </row>
    <row r="73" spans="1:6" ht="9.75" customHeight="1" x14ac:dyDescent="0.35">
      <c r="A73" s="205"/>
      <c r="B73" s="308"/>
      <c r="C73" s="308"/>
      <c r="D73" s="302"/>
      <c r="E73" s="303"/>
      <c r="F73" s="303"/>
    </row>
    <row r="74" spans="1:6" x14ac:dyDescent="0.35">
      <c r="E74" s="303"/>
      <c r="F74" s="303"/>
    </row>
    <row r="75" spans="1:6" x14ac:dyDescent="0.35">
      <c r="E75" s="303"/>
      <c r="F75" s="303"/>
    </row>
    <row r="76" spans="1:6" x14ac:dyDescent="0.35">
      <c r="E76" s="303"/>
      <c r="F76" s="303"/>
    </row>
    <row r="77" spans="1:6" x14ac:dyDescent="0.35">
      <c r="E77" s="303"/>
      <c r="F77" s="303"/>
    </row>
    <row r="78" spans="1:6" x14ac:dyDescent="0.35">
      <c r="E78" s="303"/>
      <c r="F78" s="303"/>
    </row>
    <row r="79" spans="1:6" x14ac:dyDescent="0.35">
      <c r="E79" s="303"/>
      <c r="F79" s="303"/>
    </row>
    <row r="80" spans="1:6" x14ac:dyDescent="0.35">
      <c r="E80" s="303"/>
      <c r="F80" s="303"/>
    </row>
    <row r="81" spans="5:6" x14ac:dyDescent="0.35">
      <c r="E81" s="302"/>
      <c r="F81" s="302"/>
    </row>
    <row r="82" spans="5:6" x14ac:dyDescent="0.35">
      <c r="E82" s="302"/>
      <c r="F82" s="302"/>
    </row>
    <row r="83" spans="5:6" x14ac:dyDescent="0.35">
      <c r="E83" s="302"/>
      <c r="F83" s="302"/>
    </row>
    <row r="84" spans="5:6" x14ac:dyDescent="0.35">
      <c r="E84" s="303"/>
      <c r="F84" s="303"/>
    </row>
    <row r="85" spans="5:6" x14ac:dyDescent="0.35">
      <c r="E85" s="303"/>
      <c r="F85" s="303"/>
    </row>
    <row r="86" spans="5:6" x14ac:dyDescent="0.35">
      <c r="E86" s="303"/>
      <c r="F86" s="303"/>
    </row>
    <row r="87" spans="5:6" x14ac:dyDescent="0.35">
      <c r="E87" s="303"/>
      <c r="F87" s="303"/>
    </row>
    <row r="88" spans="5:6" x14ac:dyDescent="0.35">
      <c r="E88" s="303"/>
      <c r="F88" s="303"/>
    </row>
    <row r="89" spans="5:6" x14ac:dyDescent="0.35">
      <c r="E89" s="303"/>
      <c r="F89" s="303"/>
    </row>
    <row r="90" spans="5:6" x14ac:dyDescent="0.35">
      <c r="E90" s="303"/>
      <c r="F90" s="303"/>
    </row>
    <row r="91" spans="5:6" x14ac:dyDescent="0.35">
      <c r="E91" s="303"/>
      <c r="F91" s="303"/>
    </row>
    <row r="92" spans="5:6" x14ac:dyDescent="0.35">
      <c r="E92" s="303"/>
      <c r="F92" s="303"/>
    </row>
    <row r="93" spans="5:6" x14ac:dyDescent="0.35">
      <c r="E93" s="303"/>
      <c r="F93" s="303"/>
    </row>
    <row r="94" spans="5:6" x14ac:dyDescent="0.35">
      <c r="E94" s="303"/>
      <c r="F94" s="303"/>
    </row>
    <row r="95" spans="5:6" x14ac:dyDescent="0.35">
      <c r="E95" s="303"/>
      <c r="F95" s="303"/>
    </row>
    <row r="96" spans="5:6" x14ac:dyDescent="0.35">
      <c r="E96" s="303"/>
      <c r="F96" s="303"/>
    </row>
    <row r="97" spans="5:6" x14ac:dyDescent="0.35">
      <c r="E97" s="303"/>
      <c r="F97" s="303"/>
    </row>
    <row r="98" spans="5:6" x14ac:dyDescent="0.35">
      <c r="E98" s="303"/>
      <c r="F98" s="303"/>
    </row>
    <row r="99" spans="5:6" x14ac:dyDescent="0.35">
      <c r="E99" s="303"/>
      <c r="F99" s="303"/>
    </row>
    <row r="100" spans="5:6" x14ac:dyDescent="0.35">
      <c r="E100" s="303"/>
      <c r="F100" s="303"/>
    </row>
    <row r="101" spans="5:6" x14ac:dyDescent="0.35">
      <c r="E101" s="303"/>
      <c r="F101" s="303"/>
    </row>
    <row r="102" spans="5:6" x14ac:dyDescent="0.35">
      <c r="E102" s="303"/>
      <c r="F102" s="303"/>
    </row>
    <row r="103" spans="5:6" x14ac:dyDescent="0.35">
      <c r="E103" s="303"/>
      <c r="F103" s="303"/>
    </row>
    <row r="104" spans="5:6" x14ac:dyDescent="0.35">
      <c r="E104" s="303"/>
      <c r="F104" s="303"/>
    </row>
    <row r="105" spans="5:6" x14ac:dyDescent="0.35">
      <c r="E105" s="303"/>
      <c r="F105" s="303"/>
    </row>
    <row r="106" spans="5:6" x14ac:dyDescent="0.35">
      <c r="E106" s="303"/>
      <c r="F106" s="303"/>
    </row>
    <row r="107" spans="5:6" x14ac:dyDescent="0.35">
      <c r="E107" s="31"/>
      <c r="F107" s="31"/>
    </row>
    <row r="130" spans="2:3" x14ac:dyDescent="0.35">
      <c r="B130" s="303"/>
      <c r="C130" s="302"/>
    </row>
    <row r="131" spans="2:3" x14ac:dyDescent="0.35">
      <c r="B131" s="31"/>
      <c r="C131" s="31"/>
    </row>
  </sheetData>
  <sheetProtection algorithmName="SHA-512" hashValue="C3Qi5Y39jPcln5806GiWv+Dh2aNtbqdUu3b5o6ecClidkTMY+qNE0IS3rKDaaYYEdnHEcPVObIEtpO96hngGVA==" saltValue="HXhGV4TLUVp+2dAA0d+WWw==" spinCount="100000" sheet="1" objects="1" scenarios="1"/>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10000000}"/>
    <hyperlink ref="B18" location="'LR3'!A1" display="LR3 – LRSpl" xr:uid="{00000000-0004-0000-0000-000011000000}"/>
    <hyperlink ref="B16" location="'LR1'!A1" display="LR1 – LRSum" xr:uid="{00000000-0004-0000-0000-000012000000}"/>
    <hyperlink ref="B17" location="'LR2'!A1" display="LR2 – LRCom" xr:uid="{00000000-0004-0000-0000-000013000000}"/>
    <hyperlink ref="B21:B22" location="'PV1'!A1" display="PV1" xr:uid="{00000000-0004-0000-0000-000014000000}"/>
    <hyperlink ref="B21" location="'LIQ1'!A1" display="LIQ1" xr:uid="{00000000-0004-0000-0000-000015000000}"/>
    <hyperlink ref="B22" location="'LIQ2'!A1" display="LIQ2" xr:uid="{00000000-0004-0000-0000-000016000000}"/>
    <hyperlink ref="B25:B26" location="'PV1'!A1" display="PV1" xr:uid="{00000000-0004-0000-0000-000017000000}"/>
    <hyperlink ref="B25" location="'CR1'!A1" display="CR1" xr:uid="{00000000-0004-0000-0000-000018000000}"/>
    <hyperlink ref="B26" location="'CR1-A'!A1" display="CR1-A" xr:uid="{00000000-0004-0000-0000-000019000000}"/>
    <hyperlink ref="B27:B29" location="'PV1'!A1" display="PV1" xr:uid="{00000000-0004-0000-0000-00001A000000}"/>
    <hyperlink ref="B27" location="'CR2'!A1" display="CR2" xr:uid="{00000000-0004-0000-0000-00001B000000}"/>
    <hyperlink ref="B29" location="CR2a!A1" display="CR2a" xr:uid="{00000000-0004-0000-0000-00001C000000}"/>
    <hyperlink ref="B30" location="'PV1'!A1" display="PV1" xr:uid="{00000000-0004-0000-0000-00001D000000}"/>
    <hyperlink ref="B30" location="'CQ1'!A1" display="CQ1" xr:uid="{00000000-0004-0000-0000-00001E000000}"/>
    <hyperlink ref="B31" location="'PV1'!A1" display="PV1" xr:uid="{00000000-0004-0000-0000-000020000000}"/>
    <hyperlink ref="B31" location="'CQ3'!A1" display="CQ3" xr:uid="{00000000-0004-0000-0000-000021000000}"/>
    <hyperlink ref="B32" location="'PV1'!A1" display="PV1" xr:uid="{00000000-0004-0000-0000-000026000000}"/>
    <hyperlink ref="B32" location="'CQ7'!A1" display="CQ7" xr:uid="{00000000-0004-0000-0000-000027000000}"/>
    <hyperlink ref="B35" location="'CR3'!A1" display="CR3" xr:uid="{00000000-0004-0000-0000-000029000000}"/>
    <hyperlink ref="B38" location="'CR4'!A1" display="CR4" xr:uid="{00000000-0004-0000-0000-00002A000000}"/>
    <hyperlink ref="B39" location="'CR5'!A1" display="CR5" xr:uid="{00000000-0004-0000-0000-00002B000000}"/>
    <hyperlink ref="C39" location="'CR5'!A1" display="Sztenderd módszer" xr:uid="{00000000-0004-0000-0000-00002C000000}"/>
    <hyperlink ref="B42" location="'CCR1'!A1" display="CCR1" xr:uid="{00000000-0004-0000-0000-00002D000000}"/>
    <hyperlink ref="B43" location="'CCR2'!A1" display="CCR2" xr:uid="{00000000-0004-0000-0000-00002F000000}"/>
    <hyperlink ref="B44" location="'CCR3'!A1" display="CCR3" xr:uid="{00000000-0004-0000-0000-000031000000}"/>
    <hyperlink ref="B45" location="'CCR5'!A1" display="CCR5" xr:uid="{00000000-0004-0000-0000-000033000000}"/>
    <hyperlink ref="B46" location="'CCR6'!A1" display="CCR6" xr:uid="{00000000-0004-0000-0000-000035000000}"/>
    <hyperlink ref="B47" location="'CCR8'!A1" display="CCR8" xr:uid="{00000000-0004-0000-0000-000037000000}"/>
    <hyperlink ref="B50" location="'MR1'!A1" display="MR1" xr:uid="{00000000-0004-0000-0000-000039000000}"/>
    <hyperlink ref="B53" location="'OR1'!A1" display="OR1" xr:uid="{00000000-0004-0000-0000-00003B000000}"/>
    <hyperlink ref="B63" location="'AE1'!A1" display="AE1" xr:uid="{00000000-0004-0000-0000-000047000000}"/>
    <hyperlink ref="B64" location="'AE2'!A1" display="AE2" xr:uid="{00000000-0004-0000-0000-000048000000}"/>
    <hyperlink ref="B65" location="'AE3'!A1" display="AE3" xr:uid="{00000000-0004-0000-0000-000049000000}"/>
    <hyperlink ref="B71" location="IFRS9!A1" display="IFRS9" xr:uid="{00000000-0004-0000-0000-000053000000}"/>
    <hyperlink ref="B68" location="IRRBB1!A1" display="IRRBB1" xr:uid="{13C43F31-E10D-4C94-A0C6-27AA27C29741}"/>
    <hyperlink ref="B56" location="'REM1'!A1" display="REM1" xr:uid="{D29F3E35-F334-4AA7-8A31-CD5392756598}"/>
    <hyperlink ref="B57" location="'REM2'!A1" display="REM2" xr:uid="{82FADA55-1016-4884-98F4-9246784CDF74}"/>
    <hyperlink ref="B58" location="'REM3'!A1" display="REM3" xr:uid="{C6B56AC8-D6A0-42FF-9570-E2274386F7BE}"/>
    <hyperlink ref="B59" location="'REM4'!A1" display="REM4" xr:uid="{06F930DA-A8CD-401E-99E6-3899A4FA3CA7}"/>
    <hyperlink ref="B60" location="'REM5'!A1" display="REM5" xr:uid="{B8C23B1B-E9BC-4B60-B918-C616EE8D2CFF}"/>
    <hyperlink ref="B28" location="'CR2-A'!A1" display="'CR2-A'!A1" xr:uid="{217A852A-8049-4557-8168-64013B7A88C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rgb="FF92D050"/>
  </sheetPr>
  <dimension ref="B1:F54"/>
  <sheetViews>
    <sheetView showGridLines="0" zoomScaleNormal="100" workbookViewId="0">
      <selection activeCell="B4" sqref="B4"/>
    </sheetView>
  </sheetViews>
  <sheetFormatPr defaultRowHeight="14.5" x14ac:dyDescent="0.35"/>
  <cols>
    <col min="1" max="1" width="4.453125" customWidth="1"/>
    <col min="2" max="2" width="5.1796875" customWidth="1"/>
    <col min="3" max="3" width="60.7265625" customWidth="1"/>
    <col min="4" max="4" width="11.453125" bestFit="1" customWidth="1"/>
  </cols>
  <sheetData>
    <row r="1" spans="2:6" ht="12.75" customHeight="1" x14ac:dyDescent="0.35"/>
    <row r="2" spans="2:6" x14ac:dyDescent="0.35">
      <c r="B2" s="176" t="s">
        <v>0</v>
      </c>
      <c r="C2" s="100"/>
      <c r="D2" s="100"/>
      <c r="E2" s="100"/>
    </row>
    <row r="3" spans="2:6" x14ac:dyDescent="0.35">
      <c r="B3" s="1"/>
      <c r="C3" s="1"/>
      <c r="D3" s="1"/>
      <c r="E3" s="1"/>
    </row>
    <row r="4" spans="2:6" ht="15.5" x14ac:dyDescent="0.35">
      <c r="B4" s="19" t="s">
        <v>194</v>
      </c>
      <c r="C4" s="2"/>
      <c r="D4" s="2"/>
      <c r="E4" s="2"/>
    </row>
    <row r="5" spans="2:6" ht="2.15" customHeight="1" x14ac:dyDescent="0.35">
      <c r="C5" s="1"/>
      <c r="D5" s="1"/>
      <c r="E5" s="1"/>
      <c r="F5" s="1"/>
    </row>
    <row r="6" spans="2:6" ht="2.15" customHeight="1" x14ac:dyDescent="0.35">
      <c r="C6" s="442"/>
      <c r="D6" s="442"/>
      <c r="E6" s="442"/>
      <c r="F6" s="1"/>
    </row>
    <row r="7" spans="2:6" ht="2.15" customHeight="1" x14ac:dyDescent="0.35">
      <c r="C7" s="3"/>
      <c r="D7" s="3"/>
      <c r="E7" s="6"/>
      <c r="F7" s="6"/>
    </row>
    <row r="8" spans="2:6" ht="15" thickBot="1" x14ac:dyDescent="0.4"/>
    <row r="9" spans="2:6" ht="15" thickBot="1" x14ac:dyDescent="0.4">
      <c r="B9" s="101"/>
      <c r="C9" s="107" t="s">
        <v>149</v>
      </c>
      <c r="D9" s="117" t="str">
        <f>+Contents!B3</f>
        <v>31.12.2022</v>
      </c>
      <c r="E9" s="117" t="s">
        <v>146</v>
      </c>
    </row>
    <row r="10" spans="2:6" x14ac:dyDescent="0.35">
      <c r="B10" s="443" t="s">
        <v>151</v>
      </c>
      <c r="C10" s="443"/>
      <c r="D10" s="443"/>
      <c r="E10" s="443"/>
    </row>
    <row r="11" spans="2:6" x14ac:dyDescent="0.35">
      <c r="B11" s="104">
        <v>1</v>
      </c>
      <c r="C11" s="15" t="s">
        <v>152</v>
      </c>
      <c r="D11" s="9">
        <v>126719.26897284601</v>
      </c>
      <c r="E11" s="9">
        <v>95972.203260955997</v>
      </c>
    </row>
    <row r="12" spans="2:6" x14ac:dyDescent="0.35">
      <c r="B12" s="104">
        <v>2</v>
      </c>
      <c r="C12" s="14" t="s">
        <v>153</v>
      </c>
      <c r="D12" s="11">
        <v>126719.26897284601</v>
      </c>
      <c r="E12" s="11">
        <v>95972.203260955997</v>
      </c>
    </row>
    <row r="13" spans="2:6" x14ac:dyDescent="0.35">
      <c r="B13" s="104">
        <v>3</v>
      </c>
      <c r="C13" s="15" t="s">
        <v>154</v>
      </c>
      <c r="D13" s="9">
        <v>126719.26897284601</v>
      </c>
      <c r="E13" s="9">
        <v>95972.203260955997</v>
      </c>
    </row>
    <row r="14" spans="2:6" x14ac:dyDescent="0.35">
      <c r="B14" s="444" t="s">
        <v>155</v>
      </c>
      <c r="C14" s="444"/>
      <c r="D14" s="444"/>
      <c r="E14" s="444"/>
    </row>
    <row r="15" spans="2:6" x14ac:dyDescent="0.35">
      <c r="B15" s="104">
        <v>4</v>
      </c>
      <c r="C15" s="15" t="s">
        <v>156</v>
      </c>
      <c r="D15" s="9">
        <v>790269.96251485287</v>
      </c>
      <c r="E15" s="9">
        <v>730810.51446712459</v>
      </c>
    </row>
    <row r="16" spans="2:6" x14ac:dyDescent="0.35">
      <c r="B16" s="444" t="s">
        <v>157</v>
      </c>
      <c r="C16" s="444"/>
      <c r="D16" s="444"/>
      <c r="E16" s="444"/>
    </row>
    <row r="17" spans="2:5" x14ac:dyDescent="0.35">
      <c r="B17" s="104">
        <v>5</v>
      </c>
      <c r="C17" s="15" t="s">
        <v>158</v>
      </c>
      <c r="D17" s="12">
        <v>0.16034934260893707</v>
      </c>
      <c r="E17" s="12">
        <v>0.13132296451828526</v>
      </c>
    </row>
    <row r="18" spans="2:5" x14ac:dyDescent="0.35">
      <c r="B18" s="104">
        <v>6</v>
      </c>
      <c r="C18" s="14" t="s">
        <v>159</v>
      </c>
      <c r="D18" s="13">
        <v>0.16034934260893707</v>
      </c>
      <c r="E18" s="13">
        <v>0.13132296451828526</v>
      </c>
    </row>
    <row r="19" spans="2:5" x14ac:dyDescent="0.35">
      <c r="B19" s="104">
        <v>7</v>
      </c>
      <c r="C19" s="15" t="s">
        <v>160</v>
      </c>
      <c r="D19" s="12">
        <v>0.16034934260893707</v>
      </c>
      <c r="E19" s="12">
        <v>0.13132296451828526</v>
      </c>
    </row>
    <row r="20" spans="2:5" ht="23.25" customHeight="1" x14ac:dyDescent="0.35">
      <c r="B20" s="445" t="s">
        <v>161</v>
      </c>
      <c r="C20" s="445"/>
      <c r="D20" s="445"/>
      <c r="E20" s="445"/>
    </row>
    <row r="21" spans="2:5" ht="21.5" x14ac:dyDescent="0.35">
      <c r="B21" s="98" t="s">
        <v>29</v>
      </c>
      <c r="C21" s="166" t="s">
        <v>162</v>
      </c>
      <c r="D21" s="12">
        <v>0</v>
      </c>
      <c r="E21" s="12">
        <v>0</v>
      </c>
    </row>
    <row r="22" spans="2:5" x14ac:dyDescent="0.35">
      <c r="B22" s="104" t="s">
        <v>30</v>
      </c>
      <c r="C22" s="294" t="s">
        <v>163</v>
      </c>
      <c r="D22" s="13">
        <v>0</v>
      </c>
      <c r="E22" s="13">
        <v>0</v>
      </c>
    </row>
    <row r="23" spans="2:5" x14ac:dyDescent="0.35">
      <c r="B23" s="104" t="s">
        <v>31</v>
      </c>
      <c r="C23" s="295" t="s">
        <v>164</v>
      </c>
      <c r="D23" s="12">
        <v>0</v>
      </c>
      <c r="E23" s="12">
        <v>0</v>
      </c>
    </row>
    <row r="24" spans="2:5" x14ac:dyDescent="0.35">
      <c r="B24" s="104" t="s">
        <v>32</v>
      </c>
      <c r="C24" s="14" t="s">
        <v>165</v>
      </c>
      <c r="D24" s="13">
        <v>0.08</v>
      </c>
      <c r="E24" s="13">
        <v>0.08</v>
      </c>
    </row>
    <row r="25" spans="2:5" ht="30" customHeight="1" x14ac:dyDescent="0.35">
      <c r="B25" s="445" t="s">
        <v>166</v>
      </c>
      <c r="C25" s="445"/>
      <c r="D25" s="445"/>
      <c r="E25" s="445"/>
    </row>
    <row r="26" spans="2:5" x14ac:dyDescent="0.35">
      <c r="B26" s="104">
        <v>8</v>
      </c>
      <c r="C26" s="14" t="s">
        <v>167</v>
      </c>
      <c r="D26" s="13">
        <v>2.5000000000000001E-2</v>
      </c>
      <c r="E26" s="13">
        <v>2.5000000000000001E-2</v>
      </c>
    </row>
    <row r="27" spans="2:5" ht="21.5" x14ac:dyDescent="0.35">
      <c r="B27" s="98" t="s">
        <v>33</v>
      </c>
      <c r="C27" s="166" t="s">
        <v>168</v>
      </c>
      <c r="D27" s="16">
        <v>0</v>
      </c>
      <c r="E27" s="16">
        <v>0</v>
      </c>
    </row>
    <row r="28" spans="2:5" x14ac:dyDescent="0.35">
      <c r="B28" s="104">
        <v>9</v>
      </c>
      <c r="C28" s="14" t="s">
        <v>169</v>
      </c>
      <c r="D28" s="13">
        <v>0</v>
      </c>
      <c r="E28" s="13">
        <v>0</v>
      </c>
    </row>
    <row r="29" spans="2:5" x14ac:dyDescent="0.35">
      <c r="B29" s="98" t="s">
        <v>34</v>
      </c>
      <c r="C29" s="15" t="s">
        <v>170</v>
      </c>
      <c r="D29" s="12">
        <v>0</v>
      </c>
      <c r="E29" s="12">
        <v>0</v>
      </c>
    </row>
    <row r="30" spans="2:5" x14ac:dyDescent="0.35">
      <c r="B30" s="104">
        <v>10</v>
      </c>
      <c r="C30" s="14" t="s">
        <v>171</v>
      </c>
      <c r="D30" s="13">
        <v>0</v>
      </c>
      <c r="E30" s="13">
        <v>0</v>
      </c>
    </row>
    <row r="31" spans="2:5" x14ac:dyDescent="0.35">
      <c r="B31" s="104" t="s">
        <v>35</v>
      </c>
      <c r="C31" s="15" t="s">
        <v>172</v>
      </c>
      <c r="D31" s="12">
        <v>0</v>
      </c>
      <c r="E31" s="12">
        <v>0</v>
      </c>
    </row>
    <row r="32" spans="2:5" x14ac:dyDescent="0.35">
      <c r="B32" s="104">
        <v>11</v>
      </c>
      <c r="C32" s="14" t="s">
        <v>173</v>
      </c>
      <c r="D32" s="13">
        <v>2.5000000000000001E-2</v>
      </c>
      <c r="E32" s="13">
        <v>2.5000000000000001E-2</v>
      </c>
    </row>
    <row r="33" spans="2:5" x14ac:dyDescent="0.35">
      <c r="B33" s="104" t="s">
        <v>36</v>
      </c>
      <c r="C33" s="15" t="s">
        <v>174</v>
      </c>
      <c r="D33" s="16">
        <v>0.10500000000000001</v>
      </c>
      <c r="E33" s="16">
        <v>0.10500000000000001</v>
      </c>
    </row>
    <row r="34" spans="2:5" x14ac:dyDescent="0.35">
      <c r="B34" s="104">
        <v>12</v>
      </c>
      <c r="C34" s="14" t="s">
        <v>175</v>
      </c>
      <c r="D34" s="13">
        <v>7.0000000000000007E-2</v>
      </c>
      <c r="E34" s="13">
        <v>7.0000000000000007E-2</v>
      </c>
    </row>
    <row r="35" spans="2:5" x14ac:dyDescent="0.35">
      <c r="B35" s="445" t="s">
        <v>128</v>
      </c>
      <c r="C35" s="445"/>
      <c r="D35" s="445"/>
      <c r="E35" s="445"/>
    </row>
    <row r="36" spans="2:5" x14ac:dyDescent="0.35">
      <c r="B36" s="104">
        <v>13</v>
      </c>
      <c r="C36" s="14" t="s">
        <v>176</v>
      </c>
      <c r="D36" s="11">
        <v>2169814.3313962827</v>
      </c>
      <c r="E36" s="11">
        <v>1941708.2982943284</v>
      </c>
    </row>
    <row r="37" spans="2:5" x14ac:dyDescent="0.35">
      <c r="B37" s="104">
        <v>14</v>
      </c>
      <c r="C37" s="15" t="s">
        <v>177</v>
      </c>
      <c r="D37" s="13">
        <v>5.8400973364067396E-2</v>
      </c>
      <c r="E37" s="13">
        <v>4.9426684402215149E-2</v>
      </c>
    </row>
    <row r="38" spans="2:5" ht="30" customHeight="1" x14ac:dyDescent="0.35">
      <c r="B38" s="445" t="s">
        <v>178</v>
      </c>
      <c r="C38" s="445"/>
      <c r="D38" s="445"/>
      <c r="E38" s="445"/>
    </row>
    <row r="39" spans="2:5" x14ac:dyDescent="0.35">
      <c r="B39" s="98" t="s">
        <v>37</v>
      </c>
      <c r="C39" s="166" t="s">
        <v>179</v>
      </c>
      <c r="D39" s="12">
        <v>0</v>
      </c>
      <c r="E39" s="12">
        <v>0</v>
      </c>
    </row>
    <row r="40" spans="2:5" x14ac:dyDescent="0.35">
      <c r="B40" s="104" t="s">
        <v>38</v>
      </c>
      <c r="C40" s="294" t="s">
        <v>163</v>
      </c>
      <c r="D40" s="13">
        <v>0</v>
      </c>
      <c r="E40" s="13">
        <v>0</v>
      </c>
    </row>
    <row r="41" spans="2:5" x14ac:dyDescent="0.35">
      <c r="B41" s="104" t="s">
        <v>39</v>
      </c>
      <c r="C41" s="15" t="s">
        <v>180</v>
      </c>
      <c r="D41" s="422">
        <v>0.03</v>
      </c>
      <c r="E41" s="12">
        <v>0.03</v>
      </c>
    </row>
    <row r="42" spans="2:5" ht="15" customHeight="1" x14ac:dyDescent="0.35">
      <c r="B42" s="445" t="s">
        <v>181</v>
      </c>
      <c r="C42" s="445"/>
      <c r="D42" s="445"/>
      <c r="E42" s="445"/>
    </row>
    <row r="43" spans="2:5" x14ac:dyDescent="0.35">
      <c r="B43" s="104" t="s">
        <v>40</v>
      </c>
      <c r="C43" s="15" t="s">
        <v>182</v>
      </c>
      <c r="D43" s="422">
        <v>0</v>
      </c>
      <c r="E43" s="422">
        <v>0</v>
      </c>
    </row>
    <row r="44" spans="2:5" x14ac:dyDescent="0.35">
      <c r="B44" s="104" t="s">
        <v>41</v>
      </c>
      <c r="C44" s="14" t="s">
        <v>183</v>
      </c>
      <c r="D44" s="13">
        <v>0.03</v>
      </c>
      <c r="E44" s="13">
        <v>0.03</v>
      </c>
    </row>
    <row r="45" spans="2:5" x14ac:dyDescent="0.35">
      <c r="B45" s="17" t="s">
        <v>184</v>
      </c>
      <c r="C45" s="17"/>
      <c r="D45" s="18"/>
      <c r="E45" s="18"/>
    </row>
    <row r="46" spans="2:5" x14ac:dyDescent="0.35">
      <c r="B46" s="104">
        <v>15</v>
      </c>
      <c r="C46" s="14" t="s">
        <v>185</v>
      </c>
      <c r="D46" s="11">
        <v>34723.70519320634</v>
      </c>
      <c r="E46" s="11">
        <v>26904</v>
      </c>
    </row>
    <row r="47" spans="2:5" x14ac:dyDescent="0.35">
      <c r="B47" s="104" t="s">
        <v>42</v>
      </c>
      <c r="C47" s="15" t="s">
        <v>186</v>
      </c>
      <c r="D47" s="9">
        <v>14462.604761221803</v>
      </c>
      <c r="E47" s="9">
        <v>17129</v>
      </c>
    </row>
    <row r="48" spans="2:5" x14ac:dyDescent="0.35">
      <c r="B48" s="104" t="s">
        <v>43</v>
      </c>
      <c r="C48" s="14" t="s">
        <v>187</v>
      </c>
      <c r="D48" s="11">
        <v>49537.270196625002</v>
      </c>
      <c r="E48" s="11">
        <v>40358</v>
      </c>
    </row>
    <row r="49" spans="2:5" x14ac:dyDescent="0.35">
      <c r="B49" s="104">
        <v>16</v>
      </c>
      <c r="C49" s="15" t="s">
        <v>188</v>
      </c>
      <c r="D49" s="9">
        <v>3615.6511903054507</v>
      </c>
      <c r="E49" s="9">
        <v>4282</v>
      </c>
    </row>
    <row r="50" spans="2:5" x14ac:dyDescent="0.35">
      <c r="B50" s="104">
        <v>17</v>
      </c>
      <c r="C50" s="14" t="s">
        <v>189</v>
      </c>
      <c r="D50" s="13">
        <v>11.010357666666666</v>
      </c>
      <c r="E50" s="13">
        <v>13.83</v>
      </c>
    </row>
    <row r="51" spans="2:5" x14ac:dyDescent="0.35">
      <c r="B51" s="444" t="s">
        <v>190</v>
      </c>
      <c r="C51" s="444"/>
      <c r="D51" s="444"/>
      <c r="E51" s="444"/>
    </row>
    <row r="52" spans="2:5" x14ac:dyDescent="0.35">
      <c r="B52" s="104">
        <v>18</v>
      </c>
      <c r="C52" s="14" t="s">
        <v>191</v>
      </c>
      <c r="D52" s="11">
        <v>2062609.1167164999</v>
      </c>
      <c r="E52" s="11">
        <v>1649752.7577460001</v>
      </c>
    </row>
    <row r="53" spans="2:5" x14ac:dyDescent="0.35">
      <c r="B53" s="104">
        <v>19</v>
      </c>
      <c r="C53" s="15" t="s">
        <v>192</v>
      </c>
      <c r="D53" s="9">
        <v>1601056.6635657558</v>
      </c>
      <c r="E53" s="9">
        <v>1345950.0165830001</v>
      </c>
    </row>
    <row r="54" spans="2:5" ht="15" thickBot="1" x14ac:dyDescent="0.4">
      <c r="B54" s="105">
        <v>20</v>
      </c>
      <c r="C54" s="296" t="s">
        <v>193</v>
      </c>
      <c r="D54" s="108">
        <v>1.2882798989280044</v>
      </c>
      <c r="E54" s="108">
        <v>1.226</v>
      </c>
    </row>
  </sheetData>
  <sheetProtection algorithmName="SHA-512" hashValue="WI94aNsO66qWvHF9LUrbEbd2J7ClgonC8d90JN4WIIoLNJOcXQvB5m1qa0YITpOOu6AYg9x44NWI09y/MN1OEA==" saltValue="Ge6a+efkNETxfOQm1ClQpQ==" spinCount="100000" sheet="1" objects="1" scenarios="1"/>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rgb="FF92D050"/>
  </sheetPr>
  <dimension ref="B1:G22"/>
  <sheetViews>
    <sheetView showGridLines="0" zoomScale="90" zoomScaleNormal="90" workbookViewId="0">
      <selection activeCell="B4" sqref="B4"/>
    </sheetView>
  </sheetViews>
  <sheetFormatPr defaultRowHeight="14.5" x14ac:dyDescent="0.35"/>
  <cols>
    <col min="1" max="1" width="4.453125" customWidth="1"/>
    <col min="2" max="2" width="5.54296875" customWidth="1"/>
    <col min="3" max="3" width="60.7265625" customWidth="1"/>
    <col min="4" max="4" width="10" customWidth="1"/>
    <col min="5" max="5" width="9.81640625" customWidth="1"/>
    <col min="6" max="6" width="17.81640625" customWidth="1"/>
  </cols>
  <sheetData>
    <row r="1" spans="2:7" ht="12.75" customHeight="1" x14ac:dyDescent="0.35"/>
    <row r="2" spans="2:7" x14ac:dyDescent="0.35">
      <c r="B2" s="176" t="s">
        <v>0</v>
      </c>
      <c r="C2" s="100"/>
      <c r="D2" s="100"/>
      <c r="E2" s="100"/>
      <c r="F2" s="100"/>
    </row>
    <row r="3" spans="2:7" x14ac:dyDescent="0.35">
      <c r="B3" s="1"/>
      <c r="C3" s="1"/>
      <c r="D3" s="1"/>
      <c r="E3" s="1"/>
      <c r="F3" s="1"/>
    </row>
    <row r="4" spans="2:7" ht="15.5" x14ac:dyDescent="0.35">
      <c r="B4" s="19" t="s">
        <v>147</v>
      </c>
      <c r="C4" s="2"/>
      <c r="D4" s="2"/>
      <c r="E4" s="2"/>
      <c r="F4" s="2"/>
    </row>
    <row r="5" spans="2:7" x14ac:dyDescent="0.35">
      <c r="B5" s="1"/>
      <c r="C5" s="1"/>
      <c r="D5" s="1"/>
      <c r="E5" s="1"/>
      <c r="F5" s="1"/>
    </row>
    <row r="6" spans="2:7" ht="35.15" customHeight="1" x14ac:dyDescent="0.35">
      <c r="B6" s="449" t="s">
        <v>826</v>
      </c>
      <c r="C6" s="449"/>
      <c r="D6" s="449"/>
      <c r="E6" s="449"/>
      <c r="F6" s="449"/>
      <c r="G6" s="1"/>
    </row>
    <row r="7" spans="2:7" x14ac:dyDescent="0.35">
      <c r="C7" s="3"/>
      <c r="D7" s="3"/>
      <c r="E7" s="4"/>
      <c r="F7" s="5"/>
      <c r="G7" s="6"/>
    </row>
    <row r="8" spans="2:7" ht="15" thickBot="1" x14ac:dyDescent="0.4"/>
    <row r="9" spans="2:7" ht="21.5" thickBot="1" x14ac:dyDescent="0.4">
      <c r="B9" s="101"/>
      <c r="C9" s="446" t="s">
        <v>149</v>
      </c>
      <c r="D9" s="448" t="s">
        <v>144</v>
      </c>
      <c r="E9" s="448"/>
      <c r="F9" s="22" t="s">
        <v>145</v>
      </c>
    </row>
    <row r="10" spans="2:7" ht="15" thickBot="1" x14ac:dyDescent="0.4">
      <c r="B10" s="50"/>
      <c r="C10" s="447"/>
      <c r="D10" s="23" t="str">
        <f>+Contents!B3</f>
        <v>31.12.2022</v>
      </c>
      <c r="E10" s="23" t="s">
        <v>955</v>
      </c>
      <c r="F10" s="332" t="str">
        <f>+Contents!B3</f>
        <v>31.12.2022</v>
      </c>
    </row>
    <row r="11" spans="2:7" x14ac:dyDescent="0.35">
      <c r="B11" s="103">
        <v>1</v>
      </c>
      <c r="C11" s="24" t="s">
        <v>134</v>
      </c>
      <c r="D11" s="25">
        <v>748166.83032735286</v>
      </c>
      <c r="E11" s="25">
        <v>709265.42753277789</v>
      </c>
      <c r="F11" s="61">
        <v>59853.346426188233</v>
      </c>
    </row>
    <row r="12" spans="2:7" x14ac:dyDescent="0.35">
      <c r="B12" s="104">
        <v>2</v>
      </c>
      <c r="C12" s="14" t="s">
        <v>135</v>
      </c>
      <c r="D12" s="11">
        <v>748166.83032735286</v>
      </c>
      <c r="E12" s="11">
        <v>709265.42753277789</v>
      </c>
      <c r="F12" s="54">
        <v>59853.346426188233</v>
      </c>
    </row>
    <row r="13" spans="2:7" x14ac:dyDescent="0.35">
      <c r="B13" s="104">
        <v>6</v>
      </c>
      <c r="C13" s="24" t="s">
        <v>136</v>
      </c>
      <c r="D13" s="25">
        <v>0</v>
      </c>
      <c r="E13" s="25">
        <v>0</v>
      </c>
      <c r="F13" s="61">
        <v>0</v>
      </c>
    </row>
    <row r="14" spans="2:7" x14ac:dyDescent="0.35">
      <c r="B14" s="104">
        <v>7</v>
      </c>
      <c r="C14" s="14" t="s">
        <v>150</v>
      </c>
      <c r="D14" s="11">
        <v>0</v>
      </c>
      <c r="E14" s="11">
        <v>0</v>
      </c>
      <c r="F14" s="54">
        <v>0</v>
      </c>
    </row>
    <row r="15" spans="2:7" x14ac:dyDescent="0.35">
      <c r="B15" s="104" t="s">
        <v>26</v>
      </c>
      <c r="C15" s="14" t="s">
        <v>138</v>
      </c>
      <c r="D15" s="11">
        <v>0</v>
      </c>
      <c r="E15" s="11">
        <v>0</v>
      </c>
      <c r="F15" s="54">
        <v>0</v>
      </c>
    </row>
    <row r="16" spans="2:7" x14ac:dyDescent="0.35">
      <c r="B16" s="104">
        <v>20</v>
      </c>
      <c r="C16" s="24" t="s">
        <v>139</v>
      </c>
      <c r="D16" s="25">
        <v>0</v>
      </c>
      <c r="E16" s="25">
        <v>0</v>
      </c>
      <c r="F16" s="61">
        <v>0</v>
      </c>
    </row>
    <row r="17" spans="2:6" x14ac:dyDescent="0.35">
      <c r="B17" s="104">
        <v>21</v>
      </c>
      <c r="C17" s="14" t="s">
        <v>137</v>
      </c>
      <c r="D17" s="11">
        <v>0</v>
      </c>
      <c r="E17" s="11">
        <v>0</v>
      </c>
      <c r="F17" s="54">
        <v>0</v>
      </c>
    </row>
    <row r="18" spans="2:6" x14ac:dyDescent="0.35">
      <c r="B18" s="104">
        <v>23</v>
      </c>
      <c r="C18" s="24" t="s">
        <v>140</v>
      </c>
      <c r="D18" s="25">
        <v>42103.132187499999</v>
      </c>
      <c r="E18" s="25">
        <v>21545.086934346786</v>
      </c>
      <c r="F18" s="61">
        <v>3368.250575</v>
      </c>
    </row>
    <row r="19" spans="2:6" x14ac:dyDescent="0.35">
      <c r="B19" s="104" t="s">
        <v>27</v>
      </c>
      <c r="C19" s="14" t="s">
        <v>141</v>
      </c>
      <c r="D19" s="11">
        <v>0</v>
      </c>
      <c r="E19" s="11">
        <v>0</v>
      </c>
      <c r="F19" s="54">
        <v>0</v>
      </c>
    </row>
    <row r="20" spans="2:6" x14ac:dyDescent="0.35">
      <c r="B20" s="98" t="s">
        <v>28</v>
      </c>
      <c r="C20" s="14" t="s">
        <v>142</v>
      </c>
      <c r="D20" s="11">
        <v>42103.132187499999</v>
      </c>
      <c r="E20" s="11">
        <v>21545.086934346786</v>
      </c>
      <c r="F20" s="54">
        <v>3368.250575</v>
      </c>
    </row>
    <row r="21" spans="2:6" ht="15" thickBot="1" x14ac:dyDescent="0.4">
      <c r="B21" s="105">
        <v>29</v>
      </c>
      <c r="C21" s="26" t="s">
        <v>143</v>
      </c>
      <c r="D21" s="27">
        <v>790269.96251485287</v>
      </c>
      <c r="E21" s="27">
        <v>730810.51446712471</v>
      </c>
      <c r="F21" s="58">
        <v>63221.597001188231</v>
      </c>
    </row>
    <row r="22" spans="2:6" ht="22.5" customHeight="1" x14ac:dyDescent="0.35">
      <c r="B22" s="449" t="s">
        <v>148</v>
      </c>
      <c r="C22" s="449"/>
      <c r="D22" s="449"/>
      <c r="E22" s="449"/>
      <c r="F22" s="449"/>
    </row>
  </sheetData>
  <sheetProtection algorithmName="SHA-512" hashValue="nvjE1g3u40RjDUwBd5EXTehg3eo2OmuR3CN4/bix2dDzLYFgX9ZxH/tJpjLU/cJ006i869G4xqRHOSXmnCf0Kw==" saltValue="UA83WjtgMhuu2DfrZXiT7A=="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rgb="FF92D050"/>
  </sheetPr>
  <dimension ref="B1:I39"/>
  <sheetViews>
    <sheetView showGridLines="0" zoomScale="80" zoomScaleNormal="80" workbookViewId="0">
      <selection activeCell="B4" sqref="B4"/>
    </sheetView>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6" t="s">
        <v>0</v>
      </c>
      <c r="C2" s="100"/>
      <c r="D2" s="100"/>
      <c r="E2" s="100"/>
    </row>
    <row r="3" spans="2:9" x14ac:dyDescent="0.35">
      <c r="B3" s="1"/>
      <c r="C3" s="1"/>
      <c r="D3" s="1"/>
      <c r="E3" s="1"/>
    </row>
    <row r="4" spans="2:9" ht="15.5" x14ac:dyDescent="0.35">
      <c r="B4" s="19" t="s">
        <v>198</v>
      </c>
      <c r="C4" s="2"/>
      <c r="D4" s="2"/>
      <c r="E4" s="2"/>
    </row>
    <row r="5" spans="2:9" ht="2.15" customHeight="1" x14ac:dyDescent="0.35">
      <c r="B5" s="1"/>
      <c r="C5" s="1"/>
      <c r="D5" s="1"/>
      <c r="E5" s="1"/>
    </row>
    <row r="6" spans="2:9" ht="2.15" customHeight="1" x14ac:dyDescent="0.35">
      <c r="B6" s="442"/>
      <c r="C6" s="442"/>
      <c r="D6" s="442"/>
      <c r="E6" s="442"/>
      <c r="F6" s="442"/>
      <c r="G6" s="442"/>
      <c r="H6" s="442"/>
      <c r="I6" s="442"/>
    </row>
    <row r="7" spans="2:9" ht="2.15" customHeight="1" x14ac:dyDescent="0.35">
      <c r="B7" s="3"/>
      <c r="C7" s="3"/>
      <c r="D7" s="4"/>
      <c r="E7" s="6"/>
    </row>
    <row r="8" spans="2:9" ht="15" thickBot="1" x14ac:dyDescent="0.4">
      <c r="B8" s="32"/>
      <c r="C8" s="453" t="str">
        <f>+Contents!B3</f>
        <v>31.12.2022</v>
      </c>
      <c r="D8" s="454"/>
      <c r="E8" s="454"/>
      <c r="F8" s="454"/>
      <c r="G8" s="454"/>
      <c r="H8" s="454"/>
      <c r="I8" s="454"/>
    </row>
    <row r="9" spans="2:9" ht="23.25" customHeight="1" thickBot="1" x14ac:dyDescent="0.4">
      <c r="C9" s="33" t="s">
        <v>215</v>
      </c>
      <c r="D9" s="450" t="s">
        <v>209</v>
      </c>
      <c r="E9" s="452" t="s">
        <v>208</v>
      </c>
      <c r="F9" s="452"/>
      <c r="G9" s="452"/>
      <c r="H9" s="452"/>
      <c r="I9" s="452"/>
    </row>
    <row r="10" spans="2:9" ht="32" thickBot="1" x14ac:dyDescent="0.4">
      <c r="C10" s="110" t="s">
        <v>149</v>
      </c>
      <c r="D10" s="451"/>
      <c r="E10" s="111" t="s">
        <v>210</v>
      </c>
      <c r="F10" s="111" t="s">
        <v>211</v>
      </c>
      <c r="G10" s="111" t="s">
        <v>212</v>
      </c>
      <c r="H10" s="111" t="s">
        <v>213</v>
      </c>
      <c r="I10" s="111" t="s">
        <v>214</v>
      </c>
    </row>
    <row r="11" spans="2:9" x14ac:dyDescent="0.35">
      <c r="C11" s="113" t="s">
        <v>824</v>
      </c>
      <c r="D11" s="119">
        <v>16135</v>
      </c>
      <c r="E11" s="119">
        <v>16135</v>
      </c>
      <c r="F11" s="119"/>
      <c r="G11" s="119"/>
      <c r="H11" s="119"/>
      <c r="I11" s="119"/>
    </row>
    <row r="12" spans="2:9" x14ac:dyDescent="0.35">
      <c r="C12" s="35" t="s">
        <v>811</v>
      </c>
      <c r="D12" s="54">
        <v>217553</v>
      </c>
      <c r="E12" s="54">
        <v>217553</v>
      </c>
      <c r="F12" s="54"/>
      <c r="G12" s="54"/>
      <c r="H12" s="54"/>
      <c r="I12" s="54"/>
    </row>
    <row r="13" spans="2:9" x14ac:dyDescent="0.35">
      <c r="C13" s="35" t="s">
        <v>812</v>
      </c>
      <c r="D13" s="54"/>
      <c r="E13" s="54">
        <v>0</v>
      </c>
      <c r="F13" s="54"/>
      <c r="G13" s="54"/>
      <c r="H13" s="54"/>
      <c r="I13" s="54"/>
    </row>
    <row r="14" spans="2:9" x14ac:dyDescent="0.35">
      <c r="C14" s="35" t="s">
        <v>216</v>
      </c>
      <c r="D14" s="54"/>
      <c r="E14" s="54">
        <v>0</v>
      </c>
      <c r="F14" s="54"/>
      <c r="G14" s="54"/>
      <c r="H14" s="54"/>
      <c r="I14" s="54"/>
    </row>
    <row r="15" spans="2:9" x14ac:dyDescent="0.35">
      <c r="C15" s="35" t="s">
        <v>813</v>
      </c>
      <c r="D15" s="54">
        <v>13544</v>
      </c>
      <c r="E15" s="54">
        <v>13530.456169999999</v>
      </c>
      <c r="F15" s="54"/>
      <c r="G15" s="54"/>
      <c r="H15" s="54"/>
      <c r="I15" s="54">
        <v>13.54383</v>
      </c>
    </row>
    <row r="16" spans="2:9" x14ac:dyDescent="0.35">
      <c r="C16" s="35" t="s">
        <v>814</v>
      </c>
      <c r="D16" s="54">
        <v>1620917</v>
      </c>
      <c r="E16" s="54">
        <v>1620474.7562691011</v>
      </c>
      <c r="F16" s="54"/>
      <c r="G16" s="54"/>
      <c r="H16" s="54"/>
      <c r="I16" s="54">
        <v>442.24373089900001</v>
      </c>
    </row>
    <row r="17" spans="3:9" x14ac:dyDescent="0.35">
      <c r="C17" s="35" t="s">
        <v>815</v>
      </c>
      <c r="D17" s="54">
        <v>296619</v>
      </c>
      <c r="E17" s="54">
        <v>296619</v>
      </c>
      <c r="F17" s="54"/>
      <c r="G17" s="54"/>
      <c r="H17" s="54"/>
      <c r="I17" s="54"/>
    </row>
    <row r="18" spans="3:9" x14ac:dyDescent="0.35">
      <c r="C18" s="35" t="s">
        <v>825</v>
      </c>
      <c r="D18" s="54"/>
      <c r="E18" s="54">
        <v>0</v>
      </c>
      <c r="F18" s="54"/>
      <c r="G18" s="54"/>
      <c r="H18" s="54"/>
      <c r="I18" s="54"/>
    </row>
    <row r="19" spans="3:9" x14ac:dyDescent="0.35">
      <c r="C19" s="35" t="s">
        <v>816</v>
      </c>
      <c r="D19" s="54">
        <v>3213</v>
      </c>
      <c r="E19" s="54">
        <v>3213</v>
      </c>
      <c r="F19" s="54"/>
      <c r="G19" s="54"/>
      <c r="H19" s="54"/>
      <c r="I19" s="54"/>
    </row>
    <row r="20" spans="3:9" ht="23.25" customHeight="1" x14ac:dyDescent="0.35">
      <c r="C20" s="35" t="s">
        <v>817</v>
      </c>
      <c r="D20" s="54">
        <v>200</v>
      </c>
      <c r="E20" s="54">
        <v>176.143857</v>
      </c>
      <c r="F20" s="54"/>
      <c r="G20" s="54"/>
      <c r="H20" s="54"/>
      <c r="I20" s="54">
        <v>23.856143000000003</v>
      </c>
    </row>
    <row r="21" spans="3:9" x14ac:dyDescent="0.35">
      <c r="C21" s="35" t="s">
        <v>217</v>
      </c>
      <c r="D21" s="54">
        <v>20</v>
      </c>
      <c r="E21" s="54">
        <v>20</v>
      </c>
      <c r="F21" s="54"/>
      <c r="G21" s="54"/>
      <c r="H21" s="54"/>
      <c r="I21" s="54"/>
    </row>
    <row r="22" spans="3:9" x14ac:dyDescent="0.35">
      <c r="C22" s="35" t="s">
        <v>218</v>
      </c>
      <c r="D22" s="54">
        <v>198</v>
      </c>
      <c r="E22" s="54">
        <v>198</v>
      </c>
      <c r="F22" s="54"/>
      <c r="G22" s="54"/>
      <c r="H22" s="54"/>
      <c r="I22" s="54"/>
    </row>
    <row r="23" spans="3:9" x14ac:dyDescent="0.35">
      <c r="C23" s="35" t="s">
        <v>818</v>
      </c>
      <c r="D23" s="54">
        <v>11786</v>
      </c>
      <c r="E23" s="54"/>
      <c r="F23" s="54">
        <v>11774.21410401</v>
      </c>
      <c r="G23" s="54"/>
      <c r="H23" s="54"/>
      <c r="I23" s="54">
        <v>11.78589599</v>
      </c>
    </row>
    <row r="24" spans="3:9" x14ac:dyDescent="0.35">
      <c r="C24" s="35" t="s">
        <v>219</v>
      </c>
      <c r="D24" s="54">
        <v>264</v>
      </c>
      <c r="E24" s="54">
        <v>264</v>
      </c>
      <c r="F24" s="54"/>
      <c r="G24" s="54"/>
      <c r="H24" s="54"/>
      <c r="I24" s="54"/>
    </row>
    <row r="25" spans="3:9" x14ac:dyDescent="0.35">
      <c r="C25" s="35" t="s">
        <v>819</v>
      </c>
      <c r="D25" s="54">
        <v>1051</v>
      </c>
      <c r="E25" s="54">
        <v>1051</v>
      </c>
      <c r="F25" s="54"/>
      <c r="G25" s="54"/>
      <c r="H25" s="54"/>
      <c r="I25" s="54"/>
    </row>
    <row r="26" spans="3:9" x14ac:dyDescent="0.35">
      <c r="C26" s="35" t="s">
        <v>220</v>
      </c>
      <c r="D26" s="54">
        <v>3796</v>
      </c>
      <c r="E26" s="54">
        <v>3796</v>
      </c>
      <c r="F26" s="54"/>
      <c r="G26" s="54"/>
      <c r="H26" s="54"/>
      <c r="I26" s="54"/>
    </row>
    <row r="27" spans="3:9" x14ac:dyDescent="0.35">
      <c r="C27" s="36" t="s">
        <v>221</v>
      </c>
      <c r="D27" s="61">
        <v>2185296</v>
      </c>
      <c r="E27" s="61">
        <v>2173030.3562961011</v>
      </c>
      <c r="F27" s="61">
        <v>11774.21410401</v>
      </c>
      <c r="G27" s="61">
        <v>0</v>
      </c>
      <c r="H27" s="61">
        <v>0</v>
      </c>
      <c r="I27" s="61">
        <v>491.42959988899997</v>
      </c>
    </row>
    <row r="28" spans="3:9" ht="21.5" x14ac:dyDescent="0.35">
      <c r="C28" s="116" t="s">
        <v>222</v>
      </c>
      <c r="D28" s="120">
        <v>1059717</v>
      </c>
      <c r="E28" s="121"/>
      <c r="F28" s="121"/>
      <c r="G28" s="121"/>
      <c r="H28" s="121"/>
      <c r="I28" s="121">
        <v>1059717</v>
      </c>
    </row>
    <row r="29" spans="3:9" x14ac:dyDescent="0.35">
      <c r="C29" s="37" t="s">
        <v>224</v>
      </c>
      <c r="D29" s="92"/>
      <c r="E29" s="122"/>
      <c r="F29" s="122"/>
      <c r="G29" s="122"/>
      <c r="H29" s="122"/>
      <c r="I29" s="122">
        <v>0</v>
      </c>
    </row>
    <row r="30" spans="3:9" x14ac:dyDescent="0.35">
      <c r="C30" s="37" t="s">
        <v>223</v>
      </c>
      <c r="D30" s="92">
        <v>13947</v>
      </c>
      <c r="E30" s="122"/>
      <c r="F30" s="122"/>
      <c r="G30" s="122"/>
      <c r="H30" s="122"/>
      <c r="I30" s="122">
        <v>13947</v>
      </c>
    </row>
    <row r="31" spans="3:9" x14ac:dyDescent="0.35">
      <c r="C31" s="37" t="s">
        <v>225</v>
      </c>
      <c r="D31" s="92">
        <v>971466</v>
      </c>
      <c r="E31" s="122"/>
      <c r="F31" s="122"/>
      <c r="G31" s="122"/>
      <c r="H31" s="122"/>
      <c r="I31" s="122">
        <v>971466</v>
      </c>
    </row>
    <row r="32" spans="3:9" x14ac:dyDescent="0.35">
      <c r="C32" s="37" t="s">
        <v>229</v>
      </c>
      <c r="D32" s="92"/>
      <c r="E32" s="122"/>
      <c r="F32" s="122"/>
      <c r="G32" s="122"/>
      <c r="H32" s="122"/>
      <c r="I32" s="122">
        <v>0</v>
      </c>
    </row>
    <row r="33" spans="3:9" x14ac:dyDescent="0.35">
      <c r="C33" s="37" t="s">
        <v>820</v>
      </c>
      <c r="D33" s="92"/>
      <c r="E33" s="122"/>
      <c r="F33" s="122"/>
      <c r="G33" s="122"/>
      <c r="H33" s="122"/>
      <c r="I33" s="122">
        <v>0</v>
      </c>
    </row>
    <row r="34" spans="3:9" x14ac:dyDescent="0.35">
      <c r="C34" s="37" t="s">
        <v>821</v>
      </c>
      <c r="D34" s="92">
        <v>3889</v>
      </c>
      <c r="E34" s="122"/>
      <c r="F34" s="122"/>
      <c r="G34" s="122"/>
      <c r="H34" s="122"/>
      <c r="I34" s="122">
        <v>3889</v>
      </c>
    </row>
    <row r="35" spans="3:9" x14ac:dyDescent="0.35">
      <c r="C35" s="37" t="s">
        <v>822</v>
      </c>
      <c r="D35" s="92"/>
      <c r="E35" s="122"/>
      <c r="F35" s="122"/>
      <c r="G35" s="122"/>
      <c r="H35" s="122"/>
      <c r="I35" s="122">
        <v>0</v>
      </c>
    </row>
    <row r="36" spans="3:9" x14ac:dyDescent="0.35">
      <c r="C36" s="37" t="s">
        <v>227</v>
      </c>
      <c r="D36" s="92"/>
      <c r="E36" s="122"/>
      <c r="F36" s="122"/>
      <c r="G36" s="122"/>
      <c r="H36" s="122"/>
      <c r="I36" s="122">
        <v>0</v>
      </c>
    </row>
    <row r="37" spans="3:9" x14ac:dyDescent="0.35">
      <c r="C37" s="37" t="s">
        <v>226</v>
      </c>
      <c r="D37" s="344">
        <v>197</v>
      </c>
      <c r="E37" s="122"/>
      <c r="F37" s="122"/>
      <c r="G37" s="122"/>
      <c r="H37" s="122"/>
      <c r="I37" s="122">
        <v>197</v>
      </c>
    </row>
    <row r="38" spans="3:9" x14ac:dyDescent="0.35">
      <c r="C38" s="37" t="s">
        <v>228</v>
      </c>
      <c r="D38" s="92">
        <v>6854</v>
      </c>
      <c r="E38" s="122"/>
      <c r="F38" s="122"/>
      <c r="G38" s="122"/>
      <c r="H38" s="122"/>
      <c r="I38" s="122">
        <v>6854</v>
      </c>
    </row>
    <row r="39" spans="3:9" ht="15" thickBot="1" x14ac:dyDescent="0.4">
      <c r="C39" s="115" t="s">
        <v>230</v>
      </c>
      <c r="D39" s="123">
        <v>2056070</v>
      </c>
      <c r="E39" s="124">
        <v>0</v>
      </c>
      <c r="F39" s="124">
        <v>0</v>
      </c>
      <c r="G39" s="124">
        <v>0</v>
      </c>
      <c r="H39" s="124">
        <v>0</v>
      </c>
      <c r="I39" s="124">
        <v>2056070</v>
      </c>
    </row>
  </sheetData>
  <sheetProtection algorithmName="SHA-512" hashValue="dDyUBmP+yVi26D5+inxcFEfD/GiF7coUQWIZA0iBiULDC7oSp3UuJgC90ztDw+Q7cuMx5Fc1A8H/sNyvxpmEyw==" saltValue="4ExgJ/VVJsP5mHAZDgDlog=="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rgb="FF92D050"/>
  </sheetPr>
  <dimension ref="B1:H23"/>
  <sheetViews>
    <sheetView showGridLines="0" workbookViewId="0">
      <selection activeCell="B4" sqref="B4"/>
    </sheetView>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6" t="s">
        <v>0</v>
      </c>
      <c r="C2" s="100"/>
      <c r="D2" s="100"/>
      <c r="E2" s="100"/>
      <c r="F2" s="100"/>
    </row>
    <row r="3" spans="2:8" x14ac:dyDescent="0.35">
      <c r="B3" s="1"/>
      <c r="C3" s="1"/>
      <c r="D3" s="1"/>
      <c r="E3" s="1"/>
      <c r="F3" s="1"/>
    </row>
    <row r="4" spans="2:8" ht="15.5" x14ac:dyDescent="0.35">
      <c r="B4" s="19" t="s">
        <v>231</v>
      </c>
      <c r="C4" s="2"/>
      <c r="D4" s="2"/>
      <c r="E4" s="2"/>
      <c r="F4" s="2"/>
    </row>
    <row r="5" spans="2:8" ht="2.15" customHeight="1" x14ac:dyDescent="0.35">
      <c r="B5" s="1"/>
      <c r="C5" s="1"/>
      <c r="D5" s="1"/>
      <c r="E5" s="1"/>
      <c r="F5" s="1"/>
    </row>
    <row r="6" spans="2:8" ht="2.15" customHeight="1" x14ac:dyDescent="0.35">
      <c r="B6" s="458"/>
      <c r="C6" s="458"/>
      <c r="D6" s="458"/>
      <c r="E6" s="458"/>
      <c r="F6" s="458"/>
      <c r="G6" s="458"/>
      <c r="H6" s="458"/>
    </row>
    <row r="7" spans="2:8" ht="2.15" customHeight="1" x14ac:dyDescent="0.35">
      <c r="B7" s="3"/>
      <c r="C7" s="3"/>
      <c r="D7" s="4"/>
      <c r="E7" s="4"/>
      <c r="F7" s="5"/>
    </row>
    <row r="8" spans="2:8" ht="15" thickBot="1" x14ac:dyDescent="0.4">
      <c r="B8" s="32"/>
      <c r="C8" s="453" t="str">
        <f>+Contents!B3</f>
        <v>31.12.2022</v>
      </c>
      <c r="D8" s="453"/>
      <c r="E8" s="453"/>
      <c r="F8" s="453"/>
      <c r="G8" s="453"/>
      <c r="H8" s="453"/>
    </row>
    <row r="9" spans="2:8" ht="23.25" customHeight="1" thickBot="1" x14ac:dyDescent="0.4">
      <c r="C9" s="33" t="s">
        <v>215</v>
      </c>
      <c r="D9" s="450" t="s">
        <v>143</v>
      </c>
      <c r="E9" s="457" t="s">
        <v>232</v>
      </c>
      <c r="F9" s="457"/>
      <c r="G9" s="457"/>
      <c r="H9" s="457"/>
    </row>
    <row r="10" spans="2:8" ht="21.5" thickBot="1" x14ac:dyDescent="0.4">
      <c r="C10" s="338" t="s">
        <v>149</v>
      </c>
      <c r="D10" s="456"/>
      <c r="E10" s="335" t="s">
        <v>233</v>
      </c>
      <c r="F10" s="335" t="s">
        <v>234</v>
      </c>
      <c r="G10" s="335" t="s">
        <v>235</v>
      </c>
      <c r="H10" s="335" t="s">
        <v>236</v>
      </c>
    </row>
    <row r="11" spans="2:8" ht="20.25" customHeight="1" x14ac:dyDescent="0.35">
      <c r="C11" s="40" t="s">
        <v>237</v>
      </c>
      <c r="D11" s="61">
        <v>2185296</v>
      </c>
      <c r="E11" s="61">
        <v>2173030.3562961011</v>
      </c>
      <c r="F11" s="61"/>
      <c r="G11" s="61">
        <v>11774.21410401</v>
      </c>
      <c r="H11" s="61"/>
    </row>
    <row r="12" spans="2:8" ht="26.25" customHeight="1" x14ac:dyDescent="0.35">
      <c r="C12" s="36" t="s">
        <v>238</v>
      </c>
      <c r="D12" s="61">
        <v>2056070</v>
      </c>
      <c r="E12" s="61">
        <v>0</v>
      </c>
      <c r="F12" s="61"/>
      <c r="G12" s="61"/>
      <c r="H12" s="61"/>
    </row>
    <row r="13" spans="2:8" x14ac:dyDescent="0.35">
      <c r="C13" s="40" t="s">
        <v>239</v>
      </c>
      <c r="D13" s="61">
        <v>129226</v>
      </c>
      <c r="E13" s="61">
        <v>2173030.3562961011</v>
      </c>
      <c r="F13" s="61"/>
      <c r="G13" s="61">
        <v>11774.21410401</v>
      </c>
      <c r="H13" s="61"/>
    </row>
    <row r="14" spans="2:8" x14ac:dyDescent="0.35">
      <c r="C14" s="36" t="s">
        <v>240</v>
      </c>
      <c r="D14" s="118">
        <v>99690.180436000024</v>
      </c>
      <c r="E14" s="118">
        <v>99690.180436000024</v>
      </c>
      <c r="F14" s="118"/>
      <c r="G14" s="118"/>
      <c r="H14" s="118"/>
    </row>
    <row r="15" spans="2:8" x14ac:dyDescent="0.35">
      <c r="C15" s="39" t="s">
        <v>241</v>
      </c>
      <c r="D15" s="54">
        <v>-429.05696887400001</v>
      </c>
      <c r="E15" s="54">
        <v>0</v>
      </c>
      <c r="F15" s="54"/>
      <c r="G15" s="54"/>
      <c r="H15" s="54"/>
    </row>
    <row r="16" spans="2:8" x14ac:dyDescent="0.35">
      <c r="C16" s="39" t="s">
        <v>242</v>
      </c>
      <c r="D16" s="54">
        <v>0</v>
      </c>
      <c r="E16" s="54">
        <v>0</v>
      </c>
      <c r="F16" s="54"/>
      <c r="G16" s="54"/>
      <c r="H16" s="54"/>
    </row>
    <row r="17" spans="3:8" x14ac:dyDescent="0.35">
      <c r="C17" s="39" t="s">
        <v>243</v>
      </c>
      <c r="D17" s="54">
        <v>0</v>
      </c>
      <c r="E17" s="54">
        <v>0</v>
      </c>
      <c r="F17" s="54"/>
      <c r="G17" s="54"/>
      <c r="H17" s="54"/>
    </row>
    <row r="18" spans="3:8" x14ac:dyDescent="0.35">
      <c r="C18" s="39" t="s">
        <v>244</v>
      </c>
      <c r="D18" s="54">
        <v>-14329.685366739955</v>
      </c>
      <c r="E18" s="54">
        <v>-14329.685366739955</v>
      </c>
      <c r="F18" s="54"/>
      <c r="G18" s="54"/>
      <c r="H18" s="54"/>
    </row>
    <row r="19" spans="3:8" x14ac:dyDescent="0.35">
      <c r="C19" s="39" t="s">
        <v>245</v>
      </c>
      <c r="D19" s="54">
        <v>-50761.469300300014</v>
      </c>
      <c r="E19" s="54">
        <v>-50761.469300300014</v>
      </c>
      <c r="F19" s="54"/>
      <c r="G19" s="54"/>
      <c r="H19" s="54"/>
    </row>
    <row r="20" spans="3:8" x14ac:dyDescent="0.35">
      <c r="C20" s="39" t="s">
        <v>246</v>
      </c>
      <c r="D20" s="54">
        <v>0</v>
      </c>
      <c r="E20" s="54">
        <v>0</v>
      </c>
      <c r="F20" s="54"/>
      <c r="G20" s="54"/>
      <c r="H20" s="54"/>
    </row>
    <row r="21" spans="3:8" x14ac:dyDescent="0.35">
      <c r="C21" s="39" t="s">
        <v>247</v>
      </c>
      <c r="D21" s="54">
        <v>7904.8223230700005</v>
      </c>
      <c r="E21" s="54">
        <v>7904.8223230700005</v>
      </c>
      <c r="F21" s="54"/>
      <c r="G21" s="54"/>
      <c r="H21" s="54"/>
    </row>
    <row r="22" spans="3:8" ht="15" thickBot="1" x14ac:dyDescent="0.4">
      <c r="C22" s="29" t="s">
        <v>248</v>
      </c>
      <c r="D22" s="58">
        <v>2227370.7911231564</v>
      </c>
      <c r="E22" s="58">
        <v>2215534.2043881314</v>
      </c>
      <c r="F22" s="58"/>
      <c r="G22" s="58">
        <v>11774.21410401</v>
      </c>
      <c r="H22" s="58"/>
    </row>
    <row r="23" spans="3:8" ht="33.75" customHeight="1" x14ac:dyDescent="0.35">
      <c r="C23" s="455" t="s">
        <v>249</v>
      </c>
      <c r="D23" s="455"/>
      <c r="E23" s="455"/>
      <c r="F23" s="455"/>
      <c r="G23" s="455"/>
      <c r="H23" s="455"/>
    </row>
  </sheetData>
  <sheetProtection algorithmName="SHA-512" hashValue="8u8ANKLPYwwr4fiSVweAc8Hb2IrQdl+2pCollHktS5kORBhKTEONG2dZyGX+5/Ymq+YAEK/R97s9fkVoINxscQ==" saltValue="do+n2jcMi6NFsINtz8JSgA==" spinCount="100000" sheet="1" objects="1" scenarios="1"/>
  <mergeCells count="5">
    <mergeCell ref="C23:H23"/>
    <mergeCell ref="D9:D10"/>
    <mergeCell ref="E9:H9"/>
    <mergeCell ref="B6:H6"/>
    <mergeCell ref="C8:H8"/>
  </mergeCells>
  <hyperlinks>
    <hyperlink ref="B2" location="Contents!A1" display="Back to contents page" xr:uid="{76698DAD-CACA-43A9-B1C0-0ACF25DF1F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rgb="FF92D050"/>
  </sheetPr>
  <dimension ref="B1:J117"/>
  <sheetViews>
    <sheetView showGridLines="0" zoomScale="115" zoomScaleNormal="115" workbookViewId="0">
      <selection activeCell="B4" sqref="B4"/>
    </sheetView>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76" t="s">
        <v>0</v>
      </c>
      <c r="C2" s="100"/>
      <c r="D2" s="100"/>
    </row>
    <row r="3" spans="2:10" x14ac:dyDescent="0.35">
      <c r="B3" s="1"/>
      <c r="C3" s="1"/>
      <c r="D3" s="1"/>
    </row>
    <row r="4" spans="2:10" ht="15.5" x14ac:dyDescent="0.35">
      <c r="B4" s="19" t="s">
        <v>250</v>
      </c>
      <c r="C4" s="2"/>
      <c r="D4" s="2"/>
    </row>
    <row r="5" spans="2:10" ht="2.15" customHeight="1" x14ac:dyDescent="0.35">
      <c r="B5" s="1"/>
      <c r="C5" s="1"/>
      <c r="D5" s="1"/>
    </row>
    <row r="6" spans="2:10" ht="2.15" customHeight="1" x14ac:dyDescent="0.35">
      <c r="B6" s="458"/>
      <c r="C6" s="458"/>
      <c r="D6" s="458"/>
      <c r="E6" s="458"/>
      <c r="F6" s="458"/>
      <c r="G6" s="458"/>
      <c r="H6" s="458"/>
      <c r="I6" s="458"/>
      <c r="J6" s="458"/>
    </row>
    <row r="7" spans="2:10" ht="2.15" customHeight="1" x14ac:dyDescent="0.35">
      <c r="B7" s="3"/>
      <c r="C7" s="4"/>
      <c r="D7" s="4"/>
    </row>
    <row r="8" spans="2:10" ht="15" thickBot="1" x14ac:dyDescent="0.4">
      <c r="B8" s="32"/>
      <c r="C8" s="453" t="str">
        <f>+Contents!B3</f>
        <v>31.12.2022</v>
      </c>
      <c r="D8" s="453"/>
      <c r="E8" s="453"/>
    </row>
    <row r="9" spans="2:10" ht="45" customHeight="1" thickBot="1" x14ac:dyDescent="0.4">
      <c r="B9" s="461" t="s">
        <v>149</v>
      </c>
      <c r="C9" s="461"/>
      <c r="D9" s="461"/>
      <c r="E9" s="334" t="s">
        <v>251</v>
      </c>
    </row>
    <row r="10" spans="2:10" x14ac:dyDescent="0.35">
      <c r="B10" s="462" t="s">
        <v>253</v>
      </c>
      <c r="C10" s="462"/>
      <c r="D10" s="462"/>
      <c r="E10" s="462"/>
    </row>
    <row r="11" spans="2:10" x14ac:dyDescent="0.35">
      <c r="B11" s="98">
        <v>1</v>
      </c>
      <c r="C11" s="39" t="s">
        <v>252</v>
      </c>
      <c r="D11" s="54">
        <v>82000</v>
      </c>
      <c r="E11" s="52" t="s">
        <v>2</v>
      </c>
    </row>
    <row r="12" spans="2:10" x14ac:dyDescent="0.35">
      <c r="B12" s="98"/>
      <c r="C12" s="14" t="s">
        <v>254</v>
      </c>
      <c r="D12" s="54">
        <v>82000</v>
      </c>
      <c r="E12" s="52"/>
    </row>
    <row r="13" spans="2:10" x14ac:dyDescent="0.35">
      <c r="B13" s="98">
        <v>2</v>
      </c>
      <c r="C13" s="39" t="s">
        <v>255</v>
      </c>
      <c r="D13" s="54">
        <v>29055.43147</v>
      </c>
      <c r="E13" s="52"/>
    </row>
    <row r="14" spans="2:10" x14ac:dyDescent="0.35">
      <c r="B14" s="98">
        <v>3</v>
      </c>
      <c r="C14" s="39" t="s">
        <v>260</v>
      </c>
      <c r="D14" s="54">
        <v>27896.966064999997</v>
      </c>
      <c r="E14" s="52"/>
    </row>
    <row r="15" spans="2:10" x14ac:dyDescent="0.35">
      <c r="B15" s="98" t="s">
        <v>44</v>
      </c>
      <c r="C15" s="53" t="s">
        <v>256</v>
      </c>
      <c r="D15" s="54">
        <v>0</v>
      </c>
      <c r="E15" s="52"/>
    </row>
    <row r="16" spans="2:10" ht="20" x14ac:dyDescent="0.35">
      <c r="B16" s="98">
        <v>4</v>
      </c>
      <c r="C16" s="39" t="s">
        <v>261</v>
      </c>
      <c r="D16" s="54">
        <v>0</v>
      </c>
      <c r="E16" s="52"/>
    </row>
    <row r="17" spans="2:5" x14ac:dyDescent="0.35">
      <c r="B17" s="98">
        <v>5</v>
      </c>
      <c r="C17" s="39" t="s">
        <v>257</v>
      </c>
      <c r="D17" s="54">
        <v>0</v>
      </c>
      <c r="E17" s="52"/>
    </row>
    <row r="18" spans="2:5" x14ac:dyDescent="0.35">
      <c r="B18" s="98" t="s">
        <v>45</v>
      </c>
      <c r="C18" s="53" t="s">
        <v>258</v>
      </c>
      <c r="D18" s="54">
        <v>0</v>
      </c>
      <c r="E18" s="52"/>
    </row>
    <row r="19" spans="2:5" x14ac:dyDescent="0.35">
      <c r="B19" s="125">
        <v>6</v>
      </c>
      <c r="C19" s="75" t="s">
        <v>259</v>
      </c>
      <c r="D19" s="86">
        <v>138952.397535</v>
      </c>
      <c r="E19" s="76"/>
    </row>
    <row r="20" spans="2:5" x14ac:dyDescent="0.35">
      <c r="B20" s="462" t="s">
        <v>262</v>
      </c>
      <c r="C20" s="462"/>
      <c r="D20" s="462"/>
      <c r="E20" s="462"/>
    </row>
    <row r="21" spans="2:5" x14ac:dyDescent="0.35">
      <c r="B21" s="98">
        <v>7</v>
      </c>
      <c r="C21" s="39" t="s">
        <v>263</v>
      </c>
      <c r="D21" s="54">
        <v>-471.4620002240008</v>
      </c>
      <c r="E21" s="52"/>
    </row>
    <row r="22" spans="2:5" x14ac:dyDescent="0.35">
      <c r="B22" s="98">
        <v>8</v>
      </c>
      <c r="C22" s="39" t="s">
        <v>264</v>
      </c>
      <c r="D22" s="54">
        <v>-23.788289999999982</v>
      </c>
      <c r="E22" s="52" t="s">
        <v>3</v>
      </c>
    </row>
    <row r="23" spans="2:5" ht="38.25" customHeight="1" x14ac:dyDescent="0.35">
      <c r="B23" s="98">
        <v>10</v>
      </c>
      <c r="C23" s="39" t="s">
        <v>275</v>
      </c>
      <c r="D23" s="54">
        <v>0</v>
      </c>
      <c r="E23" s="52"/>
    </row>
    <row r="24" spans="2:5" ht="24.75" customHeight="1" x14ac:dyDescent="0.35">
      <c r="B24" s="98">
        <v>11</v>
      </c>
      <c r="C24" s="39" t="s">
        <v>276</v>
      </c>
      <c r="D24" s="54">
        <v>-9904.5589469999995</v>
      </c>
      <c r="E24" s="52"/>
    </row>
    <row r="25" spans="2:5" x14ac:dyDescent="0.35">
      <c r="B25" s="98">
        <v>12</v>
      </c>
      <c r="C25" s="39" t="s">
        <v>265</v>
      </c>
      <c r="D25" s="54">
        <v>0</v>
      </c>
      <c r="E25" s="52"/>
    </row>
    <row r="26" spans="2:5" x14ac:dyDescent="0.35">
      <c r="B26" s="98">
        <v>13</v>
      </c>
      <c r="C26" s="39" t="s">
        <v>266</v>
      </c>
      <c r="D26" s="54">
        <v>0</v>
      </c>
      <c r="E26" s="52"/>
    </row>
    <row r="27" spans="2:5" ht="27" customHeight="1" x14ac:dyDescent="0.35">
      <c r="B27" s="98">
        <v>14</v>
      </c>
      <c r="C27" s="39" t="s">
        <v>267</v>
      </c>
      <c r="D27" s="54">
        <v>0</v>
      </c>
      <c r="E27" s="52"/>
    </row>
    <row r="28" spans="2:5" x14ac:dyDescent="0.35">
      <c r="B28" s="98">
        <v>15</v>
      </c>
      <c r="C28" s="39" t="s">
        <v>268</v>
      </c>
      <c r="D28" s="54">
        <v>0</v>
      </c>
      <c r="E28" s="52"/>
    </row>
    <row r="29" spans="2:5" ht="22.5" customHeight="1" x14ac:dyDescent="0.35">
      <c r="B29" s="98">
        <v>16</v>
      </c>
      <c r="C29" s="39" t="s">
        <v>277</v>
      </c>
      <c r="D29" s="54">
        <v>0</v>
      </c>
      <c r="E29" s="52"/>
    </row>
    <row r="30" spans="2:5" ht="41.25" customHeight="1" x14ac:dyDescent="0.35">
      <c r="B30" s="98">
        <v>17</v>
      </c>
      <c r="C30" s="39" t="s">
        <v>278</v>
      </c>
      <c r="D30" s="54">
        <v>0</v>
      </c>
      <c r="E30" s="52"/>
    </row>
    <row r="31" spans="2:5" ht="39" customHeight="1" x14ac:dyDescent="0.35">
      <c r="B31" s="98">
        <v>18</v>
      </c>
      <c r="C31" s="39" t="s">
        <v>279</v>
      </c>
      <c r="D31" s="54">
        <v>0</v>
      </c>
      <c r="E31" s="52"/>
    </row>
    <row r="32" spans="2:5" ht="40.5" customHeight="1" x14ac:dyDescent="0.35">
      <c r="B32" s="98">
        <v>19</v>
      </c>
      <c r="C32" s="39" t="s">
        <v>280</v>
      </c>
      <c r="D32" s="54">
        <v>0</v>
      </c>
      <c r="E32" s="52"/>
    </row>
    <row r="33" spans="2:5" ht="28.5" customHeight="1" x14ac:dyDescent="0.35">
      <c r="B33" s="98" t="s">
        <v>23</v>
      </c>
      <c r="C33" s="339" t="s">
        <v>281</v>
      </c>
      <c r="D33" s="54">
        <v>0</v>
      </c>
      <c r="E33" s="52"/>
    </row>
    <row r="34" spans="2:5" x14ac:dyDescent="0.35">
      <c r="B34" s="98" t="s">
        <v>24</v>
      </c>
      <c r="C34" s="14" t="s">
        <v>269</v>
      </c>
      <c r="D34" s="54">
        <v>0</v>
      </c>
      <c r="E34" s="52"/>
    </row>
    <row r="35" spans="2:5" x14ac:dyDescent="0.35">
      <c r="B35" s="98" t="s">
        <v>25</v>
      </c>
      <c r="C35" s="14" t="s">
        <v>270</v>
      </c>
      <c r="D35" s="54">
        <v>0</v>
      </c>
      <c r="E35" s="52"/>
    </row>
    <row r="36" spans="2:5" x14ac:dyDescent="0.35">
      <c r="B36" s="98" t="s">
        <v>46</v>
      </c>
      <c r="C36" s="14" t="s">
        <v>271</v>
      </c>
      <c r="D36" s="54">
        <v>0</v>
      </c>
      <c r="E36" s="52"/>
    </row>
    <row r="37" spans="2:5" ht="20" x14ac:dyDescent="0.35">
      <c r="B37" s="98">
        <v>21</v>
      </c>
      <c r="C37" s="39" t="s">
        <v>282</v>
      </c>
      <c r="D37" s="54">
        <v>0</v>
      </c>
      <c r="E37" s="52"/>
    </row>
    <row r="38" spans="2:5" x14ac:dyDescent="0.35">
      <c r="B38" s="98">
        <v>22</v>
      </c>
      <c r="C38" s="39" t="s">
        <v>283</v>
      </c>
      <c r="D38" s="54">
        <v>0</v>
      </c>
      <c r="E38" s="52"/>
    </row>
    <row r="39" spans="2:5" ht="20" x14ac:dyDescent="0.35">
      <c r="B39" s="98">
        <v>23</v>
      </c>
      <c r="C39" s="14" t="s">
        <v>284</v>
      </c>
      <c r="D39" s="54">
        <v>0</v>
      </c>
      <c r="E39" s="52"/>
    </row>
    <row r="40" spans="2:5" x14ac:dyDescent="0.35">
      <c r="B40" s="98">
        <v>25</v>
      </c>
      <c r="C40" s="14" t="s">
        <v>285</v>
      </c>
      <c r="D40" s="54">
        <v>0</v>
      </c>
      <c r="E40" s="52"/>
    </row>
    <row r="41" spans="2:5" x14ac:dyDescent="0.35">
      <c r="B41" s="98" t="s">
        <v>47</v>
      </c>
      <c r="C41" s="53" t="s">
        <v>272</v>
      </c>
      <c r="D41" s="54">
        <v>-9726.2516350000005</v>
      </c>
      <c r="E41" s="52"/>
    </row>
    <row r="42" spans="2:5" ht="42.75" customHeight="1" x14ac:dyDescent="0.35">
      <c r="B42" s="98" t="s">
        <v>48</v>
      </c>
      <c r="C42" s="339" t="s">
        <v>286</v>
      </c>
      <c r="D42" s="54">
        <v>0</v>
      </c>
      <c r="E42" s="52"/>
    </row>
    <row r="43" spans="2:5" ht="24" customHeight="1" x14ac:dyDescent="0.35">
      <c r="B43" s="98">
        <v>27</v>
      </c>
      <c r="C43" s="39" t="s">
        <v>287</v>
      </c>
      <c r="D43" s="54">
        <v>0</v>
      </c>
      <c r="E43" s="52"/>
    </row>
    <row r="44" spans="2:5" x14ac:dyDescent="0.35">
      <c r="B44" s="98" t="s">
        <v>49</v>
      </c>
      <c r="C44" s="339" t="s">
        <v>288</v>
      </c>
      <c r="D44" s="54">
        <v>7892.9323100700003</v>
      </c>
      <c r="E44" s="52"/>
    </row>
    <row r="45" spans="2:5" x14ac:dyDescent="0.35">
      <c r="B45" s="98">
        <v>28</v>
      </c>
      <c r="C45" s="59" t="s">
        <v>274</v>
      </c>
      <c r="D45" s="61">
        <v>-12233.128562153999</v>
      </c>
      <c r="E45" s="62"/>
    </row>
    <row r="46" spans="2:5" x14ac:dyDescent="0.35">
      <c r="B46" s="125">
        <v>29</v>
      </c>
      <c r="C46" s="77" t="s">
        <v>273</v>
      </c>
      <c r="D46" s="86">
        <v>126719.268972846</v>
      </c>
      <c r="E46" s="76"/>
    </row>
    <row r="47" spans="2:5" x14ac:dyDescent="0.35">
      <c r="B47" s="462" t="s">
        <v>289</v>
      </c>
      <c r="C47" s="462"/>
      <c r="D47" s="462"/>
      <c r="E47" s="462"/>
    </row>
    <row r="48" spans="2:5" x14ac:dyDescent="0.35">
      <c r="B48" s="98">
        <v>30</v>
      </c>
      <c r="C48" s="53" t="s">
        <v>252</v>
      </c>
      <c r="D48" s="54">
        <v>0</v>
      </c>
      <c r="E48" s="52" t="s">
        <v>4</v>
      </c>
    </row>
    <row r="49" spans="2:5" x14ac:dyDescent="0.35">
      <c r="B49" s="98">
        <v>31</v>
      </c>
      <c r="C49" s="14" t="s">
        <v>290</v>
      </c>
      <c r="D49" s="54">
        <v>0</v>
      </c>
      <c r="E49" s="52"/>
    </row>
    <row r="50" spans="2:5" x14ac:dyDescent="0.35">
      <c r="B50" s="98">
        <v>32</v>
      </c>
      <c r="C50" s="14" t="s">
        <v>291</v>
      </c>
      <c r="D50" s="54">
        <v>0</v>
      </c>
      <c r="E50" s="52"/>
    </row>
    <row r="51" spans="2:5" ht="25.5" customHeight="1" x14ac:dyDescent="0.35">
      <c r="B51" s="98">
        <v>33</v>
      </c>
      <c r="C51" s="339" t="s">
        <v>295</v>
      </c>
      <c r="D51" s="54">
        <v>0</v>
      </c>
      <c r="E51" s="52"/>
    </row>
    <row r="52" spans="2:5" x14ac:dyDescent="0.35">
      <c r="B52" s="98" t="s">
        <v>50</v>
      </c>
      <c r="C52" s="339" t="s">
        <v>296</v>
      </c>
      <c r="D52" s="54"/>
      <c r="E52" s="52"/>
    </row>
    <row r="53" spans="2:5" ht="24" customHeight="1" x14ac:dyDescent="0.35">
      <c r="B53" s="98" t="s">
        <v>51</v>
      </c>
      <c r="C53" s="339" t="s">
        <v>297</v>
      </c>
      <c r="D53" s="54"/>
      <c r="E53" s="52"/>
    </row>
    <row r="54" spans="2:5" ht="36.75" customHeight="1" x14ac:dyDescent="0.35">
      <c r="B54" s="98">
        <v>34</v>
      </c>
      <c r="C54" s="53" t="s">
        <v>292</v>
      </c>
      <c r="D54" s="54">
        <v>0</v>
      </c>
      <c r="E54" s="52"/>
    </row>
    <row r="55" spans="2:5" x14ac:dyDescent="0.35">
      <c r="B55" s="98">
        <v>35</v>
      </c>
      <c r="C55" s="14" t="s">
        <v>293</v>
      </c>
      <c r="D55" s="54">
        <v>0</v>
      </c>
      <c r="E55" s="52"/>
    </row>
    <row r="56" spans="2:5" x14ac:dyDescent="0.35">
      <c r="B56" s="125">
        <v>36</v>
      </c>
      <c r="C56" s="77" t="s">
        <v>294</v>
      </c>
      <c r="D56" s="86">
        <v>0</v>
      </c>
      <c r="E56" s="76"/>
    </row>
    <row r="57" spans="2:5" x14ac:dyDescent="0.35">
      <c r="B57" s="462" t="s">
        <v>298</v>
      </c>
      <c r="C57" s="462"/>
      <c r="D57" s="462"/>
      <c r="E57" s="462"/>
    </row>
    <row r="58" spans="2:5" ht="21.75" customHeight="1" x14ac:dyDescent="0.35">
      <c r="B58" s="98">
        <v>37</v>
      </c>
      <c r="C58" s="339" t="s">
        <v>302</v>
      </c>
      <c r="D58" s="54">
        <v>0</v>
      </c>
      <c r="E58" s="52"/>
    </row>
    <row r="59" spans="2:5" ht="39" customHeight="1" x14ac:dyDescent="0.35">
      <c r="B59" s="98">
        <v>38</v>
      </c>
      <c r="C59" s="339" t="s">
        <v>303</v>
      </c>
      <c r="D59" s="54">
        <v>0</v>
      </c>
      <c r="E59" s="52"/>
    </row>
    <row r="60" spans="2:5" ht="39" customHeight="1" x14ac:dyDescent="0.35">
      <c r="B60" s="98">
        <v>39</v>
      </c>
      <c r="C60" s="339" t="s">
        <v>304</v>
      </c>
      <c r="D60" s="54">
        <v>0</v>
      </c>
      <c r="E60" s="52"/>
    </row>
    <row r="61" spans="2:5" ht="38.25" customHeight="1" x14ac:dyDescent="0.35">
      <c r="B61" s="98">
        <v>40</v>
      </c>
      <c r="C61" s="339" t="s">
        <v>305</v>
      </c>
      <c r="D61" s="54">
        <v>0</v>
      </c>
      <c r="E61" s="52"/>
    </row>
    <row r="62" spans="2:5" ht="21.75" customHeight="1" x14ac:dyDescent="0.35">
      <c r="B62" s="98">
        <v>42</v>
      </c>
      <c r="C62" s="39" t="s">
        <v>306</v>
      </c>
      <c r="D62" s="54">
        <v>0</v>
      </c>
      <c r="E62" s="52"/>
    </row>
    <row r="63" spans="2:5" x14ac:dyDescent="0.35">
      <c r="B63" s="98" t="s">
        <v>52</v>
      </c>
      <c r="C63" s="39" t="s">
        <v>307</v>
      </c>
      <c r="D63" s="54">
        <v>0</v>
      </c>
      <c r="E63" s="52"/>
    </row>
    <row r="64" spans="2:5" x14ac:dyDescent="0.35">
      <c r="B64" s="98">
        <v>43</v>
      </c>
      <c r="C64" s="340" t="s">
        <v>299</v>
      </c>
      <c r="D64" s="61">
        <v>0</v>
      </c>
      <c r="E64" s="62"/>
    </row>
    <row r="65" spans="2:5" x14ac:dyDescent="0.35">
      <c r="B65" s="98">
        <v>44</v>
      </c>
      <c r="C65" s="59" t="s">
        <v>300</v>
      </c>
      <c r="D65" s="61">
        <v>0</v>
      </c>
      <c r="E65" s="62"/>
    </row>
    <row r="66" spans="2:5" x14ac:dyDescent="0.35">
      <c r="B66" s="125">
        <v>45</v>
      </c>
      <c r="C66" s="78" t="s">
        <v>301</v>
      </c>
      <c r="D66" s="316">
        <v>126719.268972846</v>
      </c>
      <c r="E66" s="79"/>
    </row>
    <row r="67" spans="2:5" x14ac:dyDescent="0.35">
      <c r="B67" s="463" t="s">
        <v>308</v>
      </c>
      <c r="C67" s="463"/>
      <c r="D67" s="463"/>
      <c r="E67" s="463"/>
    </row>
    <row r="68" spans="2:5" x14ac:dyDescent="0.35">
      <c r="B68" s="98">
        <v>46</v>
      </c>
      <c r="C68" s="53" t="s">
        <v>252</v>
      </c>
      <c r="D68" s="54">
        <v>0</v>
      </c>
      <c r="E68" s="52"/>
    </row>
    <row r="69" spans="2:5" ht="27" customHeight="1" x14ac:dyDescent="0.35">
      <c r="B69" s="98">
        <v>47</v>
      </c>
      <c r="C69" s="339" t="s">
        <v>311</v>
      </c>
      <c r="D69" s="54">
        <v>0</v>
      </c>
      <c r="E69" s="52"/>
    </row>
    <row r="70" spans="2:5" ht="25.5" customHeight="1" x14ac:dyDescent="0.35">
      <c r="B70" s="98" t="s">
        <v>53</v>
      </c>
      <c r="C70" s="339" t="s">
        <v>312</v>
      </c>
      <c r="D70" s="54">
        <v>0</v>
      </c>
      <c r="E70" s="52"/>
    </row>
    <row r="71" spans="2:5" ht="19.5" customHeight="1" x14ac:dyDescent="0.35">
      <c r="B71" s="98" t="s">
        <v>54</v>
      </c>
      <c r="C71" s="339" t="s">
        <v>313</v>
      </c>
      <c r="D71" s="54"/>
      <c r="E71" s="52"/>
    </row>
    <row r="72" spans="2:5" ht="44.25" customHeight="1" x14ac:dyDescent="0.35">
      <c r="B72" s="98">
        <v>48</v>
      </c>
      <c r="C72" s="339" t="s">
        <v>314</v>
      </c>
      <c r="D72" s="54">
        <v>0</v>
      </c>
      <c r="E72" s="52"/>
    </row>
    <row r="73" spans="2:5" x14ac:dyDescent="0.35">
      <c r="B73" s="98">
        <v>49</v>
      </c>
      <c r="C73" s="14" t="s">
        <v>315</v>
      </c>
      <c r="D73" s="54">
        <v>0</v>
      </c>
      <c r="E73" s="52"/>
    </row>
    <row r="74" spans="2:5" x14ac:dyDescent="0.35">
      <c r="B74" s="98">
        <v>50</v>
      </c>
      <c r="C74" s="53" t="s">
        <v>309</v>
      </c>
      <c r="D74" s="54">
        <v>0</v>
      </c>
      <c r="E74" s="52"/>
    </row>
    <row r="75" spans="2:5" x14ac:dyDescent="0.35">
      <c r="B75" s="125">
        <v>51</v>
      </c>
      <c r="C75" s="77" t="s">
        <v>310</v>
      </c>
      <c r="D75" s="86">
        <v>0</v>
      </c>
      <c r="E75" s="80"/>
    </row>
    <row r="76" spans="2:5" x14ac:dyDescent="0.35">
      <c r="B76" s="462" t="s">
        <v>316</v>
      </c>
      <c r="C76" s="462"/>
      <c r="D76" s="462"/>
      <c r="E76" s="462"/>
    </row>
    <row r="77" spans="2:5" ht="22.5" customHeight="1" x14ac:dyDescent="0.35">
      <c r="B77" s="109">
        <v>52</v>
      </c>
      <c r="C77" s="339" t="s">
        <v>321</v>
      </c>
      <c r="D77" s="54">
        <v>0</v>
      </c>
      <c r="E77" s="52"/>
    </row>
    <row r="78" spans="2:5" ht="30" x14ac:dyDescent="0.35">
      <c r="B78" s="109">
        <v>53</v>
      </c>
      <c r="C78" s="339" t="s">
        <v>322</v>
      </c>
      <c r="D78" s="54">
        <v>0</v>
      </c>
      <c r="E78" s="52"/>
    </row>
    <row r="79" spans="2:5" ht="30" x14ac:dyDescent="0.35">
      <c r="B79" s="109">
        <v>54</v>
      </c>
      <c r="C79" s="339" t="s">
        <v>323</v>
      </c>
      <c r="D79" s="54">
        <v>0</v>
      </c>
      <c r="E79" s="52"/>
    </row>
    <row r="80" spans="2:5" ht="38.25" customHeight="1" x14ac:dyDescent="0.35">
      <c r="B80" s="109">
        <v>55</v>
      </c>
      <c r="C80" s="339" t="s">
        <v>324</v>
      </c>
      <c r="D80" s="54">
        <v>0</v>
      </c>
      <c r="E80" s="52"/>
    </row>
    <row r="81" spans="2:5" ht="27.75" customHeight="1" x14ac:dyDescent="0.35">
      <c r="B81" s="109" t="s">
        <v>55</v>
      </c>
      <c r="C81" s="39" t="s">
        <v>325</v>
      </c>
      <c r="D81" s="51">
        <v>0</v>
      </c>
      <c r="E81" s="52"/>
    </row>
    <row r="82" spans="2:5" x14ac:dyDescent="0.35">
      <c r="B82" s="109" t="s">
        <v>56</v>
      </c>
      <c r="C82" s="39" t="s">
        <v>326</v>
      </c>
      <c r="D82" s="51">
        <v>0</v>
      </c>
      <c r="E82" s="52"/>
    </row>
    <row r="83" spans="2:5" x14ac:dyDescent="0.35">
      <c r="B83" s="109">
        <v>57</v>
      </c>
      <c r="C83" s="59" t="s">
        <v>317</v>
      </c>
      <c r="D83" s="61">
        <v>0</v>
      </c>
      <c r="E83" s="52"/>
    </row>
    <row r="84" spans="2:5" x14ac:dyDescent="0.35">
      <c r="B84" s="109">
        <v>58</v>
      </c>
      <c r="C84" s="59" t="s">
        <v>318</v>
      </c>
      <c r="D84" s="61">
        <v>0</v>
      </c>
      <c r="E84" s="52"/>
    </row>
    <row r="85" spans="2:5" x14ac:dyDescent="0.35">
      <c r="B85" s="109">
        <v>59</v>
      </c>
      <c r="C85" s="59" t="s">
        <v>319</v>
      </c>
      <c r="D85" s="61">
        <v>126719.268972846</v>
      </c>
      <c r="E85" s="52"/>
    </row>
    <row r="86" spans="2:5" x14ac:dyDescent="0.35">
      <c r="B86" s="125">
        <v>60</v>
      </c>
      <c r="C86" s="78" t="s">
        <v>327</v>
      </c>
      <c r="D86" s="316">
        <v>790269.96251485287</v>
      </c>
      <c r="E86" s="343"/>
    </row>
    <row r="87" spans="2:5" x14ac:dyDescent="0.35">
      <c r="B87" s="462" t="s">
        <v>328</v>
      </c>
      <c r="C87" s="462"/>
      <c r="D87" s="462"/>
      <c r="E87" s="462"/>
    </row>
    <row r="88" spans="2:5" x14ac:dyDescent="0.35">
      <c r="B88" s="98">
        <v>61</v>
      </c>
      <c r="C88" s="339" t="s">
        <v>333</v>
      </c>
      <c r="D88" s="317">
        <v>0.16034934260893707</v>
      </c>
      <c r="E88" s="52"/>
    </row>
    <row r="89" spans="2:5" x14ac:dyDescent="0.35">
      <c r="B89" s="98">
        <v>62</v>
      </c>
      <c r="C89" s="339" t="s">
        <v>153</v>
      </c>
      <c r="D89" s="317">
        <v>0.16034934260893707</v>
      </c>
      <c r="E89" s="52"/>
    </row>
    <row r="90" spans="2:5" x14ac:dyDescent="0.35">
      <c r="B90" s="98">
        <v>63</v>
      </c>
      <c r="C90" s="339" t="s">
        <v>154</v>
      </c>
      <c r="D90" s="317">
        <v>0.16034934260893707</v>
      </c>
      <c r="E90" s="52"/>
    </row>
    <row r="91" spans="2:5" x14ac:dyDescent="0.35">
      <c r="B91" s="98">
        <v>64</v>
      </c>
      <c r="C91" s="339" t="s">
        <v>334</v>
      </c>
      <c r="D91" s="65">
        <v>7.0000000000000007E-2</v>
      </c>
      <c r="E91" s="52"/>
    </row>
    <row r="92" spans="2:5" x14ac:dyDescent="0.35">
      <c r="B92" s="98">
        <v>65</v>
      </c>
      <c r="C92" s="14" t="s">
        <v>332</v>
      </c>
      <c r="D92" s="65">
        <v>2.5000000000000001E-2</v>
      </c>
      <c r="E92" s="52"/>
    </row>
    <row r="93" spans="2:5" x14ac:dyDescent="0.35">
      <c r="B93" s="98">
        <v>66</v>
      </c>
      <c r="C93" s="14" t="s">
        <v>335</v>
      </c>
      <c r="D93" s="65">
        <v>0</v>
      </c>
      <c r="E93" s="52"/>
    </row>
    <row r="94" spans="2:5" x14ac:dyDescent="0.35">
      <c r="B94" s="98">
        <v>67</v>
      </c>
      <c r="C94" s="14" t="s">
        <v>336</v>
      </c>
      <c r="D94" s="65">
        <v>0</v>
      </c>
      <c r="E94" s="52"/>
    </row>
    <row r="95" spans="2:5" ht="27.75" customHeight="1" x14ac:dyDescent="0.35">
      <c r="B95" s="98" t="s">
        <v>57</v>
      </c>
      <c r="C95" s="14" t="s">
        <v>337</v>
      </c>
      <c r="D95" s="65">
        <v>0</v>
      </c>
      <c r="E95" s="52"/>
    </row>
    <row r="96" spans="2:5" ht="27.75" customHeight="1" x14ac:dyDescent="0.35">
      <c r="B96" s="98" t="s">
        <v>58</v>
      </c>
      <c r="C96" s="14" t="s">
        <v>338</v>
      </c>
      <c r="D96" s="65">
        <v>0</v>
      </c>
      <c r="E96" s="52"/>
    </row>
    <row r="97" spans="2:5" ht="21" x14ac:dyDescent="0.35">
      <c r="B97" s="125">
        <v>68</v>
      </c>
      <c r="C97" s="77" t="s">
        <v>339</v>
      </c>
      <c r="D97" s="318">
        <v>8.0349342608937072E-2</v>
      </c>
      <c r="E97" s="76"/>
    </row>
    <row r="98" spans="2:5" ht="15" customHeight="1" x14ac:dyDescent="0.35">
      <c r="B98" s="462" t="s">
        <v>340</v>
      </c>
      <c r="C98" s="462"/>
      <c r="D98" s="462"/>
      <c r="E98" s="462"/>
    </row>
    <row r="99" spans="2:5" ht="38.25" customHeight="1" x14ac:dyDescent="0.35">
      <c r="B99" s="98">
        <v>72</v>
      </c>
      <c r="C99" s="339" t="s">
        <v>341</v>
      </c>
      <c r="D99" s="54">
        <v>0</v>
      </c>
      <c r="E99" s="52"/>
    </row>
    <row r="100" spans="2:5" ht="37.5" customHeight="1" x14ac:dyDescent="0.35">
      <c r="B100" s="98">
        <v>73</v>
      </c>
      <c r="C100" s="339" t="s">
        <v>342</v>
      </c>
      <c r="D100" s="54">
        <v>1346</v>
      </c>
      <c r="E100" s="52"/>
    </row>
    <row r="101" spans="2:5" ht="34.5" customHeight="1" x14ac:dyDescent="0.35">
      <c r="B101" s="125">
        <v>75</v>
      </c>
      <c r="C101" s="81" t="s">
        <v>343</v>
      </c>
      <c r="D101" s="88">
        <v>0</v>
      </c>
      <c r="E101" s="80"/>
    </row>
    <row r="102" spans="2:5" ht="15" customHeight="1" x14ac:dyDescent="0.35">
      <c r="B102" s="462" t="s">
        <v>344</v>
      </c>
      <c r="C102" s="462"/>
      <c r="D102" s="462"/>
      <c r="E102" s="462"/>
    </row>
    <row r="103" spans="2:5" ht="24" customHeight="1" x14ac:dyDescent="0.35">
      <c r="B103" s="98">
        <v>76</v>
      </c>
      <c r="C103" s="339" t="s">
        <v>345</v>
      </c>
      <c r="D103" s="51">
        <v>0</v>
      </c>
      <c r="E103" s="52"/>
    </row>
    <row r="104" spans="2:5" ht="22.5" customHeight="1" x14ac:dyDescent="0.35">
      <c r="B104" s="98">
        <v>77</v>
      </c>
      <c r="C104" s="339" t="s">
        <v>346</v>
      </c>
      <c r="D104" s="51">
        <v>0</v>
      </c>
      <c r="E104" s="52"/>
    </row>
    <row r="105" spans="2:5" ht="21" customHeight="1" x14ac:dyDescent="0.35">
      <c r="B105" s="98">
        <v>78</v>
      </c>
      <c r="C105" s="339" t="s">
        <v>348</v>
      </c>
      <c r="D105" s="51">
        <v>0</v>
      </c>
      <c r="E105" s="52"/>
    </row>
    <row r="106" spans="2:5" ht="24" customHeight="1" x14ac:dyDescent="0.35">
      <c r="B106" s="125">
        <v>79</v>
      </c>
      <c r="C106" s="81" t="s">
        <v>347</v>
      </c>
      <c r="D106" s="319">
        <v>0</v>
      </c>
      <c r="E106" s="80"/>
    </row>
    <row r="107" spans="2:5" ht="15" customHeight="1" x14ac:dyDescent="0.35">
      <c r="B107" s="462" t="s">
        <v>349</v>
      </c>
      <c r="C107" s="462"/>
      <c r="D107" s="462"/>
      <c r="E107" s="462"/>
    </row>
    <row r="108" spans="2:5" x14ac:dyDescent="0.35">
      <c r="B108" s="98">
        <v>80</v>
      </c>
      <c r="C108" s="53" t="s">
        <v>350</v>
      </c>
      <c r="D108" s="51"/>
      <c r="E108" s="52"/>
    </row>
    <row r="109" spans="2:5" ht="22.5" customHeight="1" x14ac:dyDescent="0.35">
      <c r="B109" s="98">
        <v>81</v>
      </c>
      <c r="C109" s="53" t="s">
        <v>351</v>
      </c>
      <c r="D109" s="51"/>
      <c r="E109" s="52" t="s">
        <v>5</v>
      </c>
    </row>
    <row r="110" spans="2:5" x14ac:dyDescent="0.35">
      <c r="B110" s="98">
        <v>82</v>
      </c>
      <c r="C110" s="53" t="s">
        <v>352</v>
      </c>
      <c r="D110" s="51"/>
      <c r="E110" s="52"/>
    </row>
    <row r="111" spans="2:5" ht="21.75" customHeight="1" x14ac:dyDescent="0.35">
      <c r="B111" s="98">
        <v>83</v>
      </c>
      <c r="C111" s="53" t="s">
        <v>353</v>
      </c>
      <c r="D111" s="51"/>
      <c r="E111" s="52"/>
    </row>
    <row r="112" spans="2:5" x14ac:dyDescent="0.35">
      <c r="B112" s="98">
        <v>84</v>
      </c>
      <c r="C112" s="53" t="s">
        <v>354</v>
      </c>
      <c r="D112" s="51"/>
      <c r="E112" s="52"/>
    </row>
    <row r="113" spans="2:5" ht="23.25" customHeight="1" thickBot="1" x14ac:dyDescent="0.4">
      <c r="B113" s="114">
        <v>85</v>
      </c>
      <c r="C113" s="57" t="s">
        <v>355</v>
      </c>
      <c r="D113" s="55"/>
      <c r="E113" s="56"/>
    </row>
    <row r="114" spans="2:5" x14ac:dyDescent="0.35">
      <c r="B114" s="459" t="s">
        <v>828</v>
      </c>
      <c r="C114" s="459"/>
      <c r="D114" s="459"/>
      <c r="E114" s="459"/>
    </row>
    <row r="115" spans="2:5" x14ac:dyDescent="0.35">
      <c r="B115" s="460" t="s">
        <v>829</v>
      </c>
      <c r="C115" s="460"/>
      <c r="D115" s="460"/>
      <c r="E115" s="460"/>
    </row>
    <row r="116" spans="2:5" x14ac:dyDescent="0.35">
      <c r="B116" s="41" t="s">
        <v>357</v>
      </c>
      <c r="C116" s="41"/>
      <c r="D116" s="60"/>
      <c r="E116" s="31"/>
    </row>
    <row r="117" spans="2:5" x14ac:dyDescent="0.35">
      <c r="B117" s="41" t="s">
        <v>356</v>
      </c>
      <c r="C117" s="41"/>
      <c r="D117" s="60"/>
      <c r="E117" s="31"/>
    </row>
  </sheetData>
  <sheetProtection algorithmName="SHA-512" hashValue="Eiq3GVbtUaG/zZFpefPpv3WkyBqtxiBZLXa9hAM3kDj2yIbK4xyE6fCXGzt4wteMxu9IyxkJ6JcAo/lFobqACg==" saltValue="658GYOBPj8FlydE+o31+dQ=="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rgb="FF92D050"/>
  </sheetPr>
  <dimension ref="B1:H37"/>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76" t="s">
        <v>0</v>
      </c>
      <c r="C2" s="100"/>
      <c r="D2" s="100"/>
    </row>
    <row r="3" spans="2:5" x14ac:dyDescent="0.35">
      <c r="B3" s="1"/>
      <c r="C3" s="1"/>
      <c r="D3" s="1"/>
    </row>
    <row r="4" spans="2:5" ht="15.5" x14ac:dyDescent="0.35">
      <c r="B4" s="19" t="s">
        <v>358</v>
      </c>
      <c r="C4" s="2"/>
      <c r="D4" s="2"/>
    </row>
    <row r="5" spans="2:5" ht="2.15" customHeight="1" x14ac:dyDescent="0.35">
      <c r="B5" s="1"/>
      <c r="C5" s="1"/>
      <c r="D5" s="1"/>
    </row>
    <row r="6" spans="2:5" ht="2.15" customHeight="1" x14ac:dyDescent="0.35">
      <c r="B6" s="442"/>
      <c r="C6" s="442"/>
      <c r="D6" s="442"/>
    </row>
    <row r="7" spans="2:5" ht="2.15" customHeight="1" x14ac:dyDescent="0.35">
      <c r="B7" s="3"/>
      <c r="C7" s="4"/>
      <c r="D7" s="4"/>
    </row>
    <row r="8" spans="2:5" ht="15" thickBot="1" x14ac:dyDescent="0.4">
      <c r="B8" s="32"/>
    </row>
    <row r="9" spans="2:5" ht="15" thickBot="1" x14ac:dyDescent="0.4">
      <c r="B9" s="32"/>
      <c r="C9" s="66" t="s">
        <v>149</v>
      </c>
      <c r="D9" s="67" t="str">
        <f>+Contents!B3</f>
        <v>31.12.2022</v>
      </c>
      <c r="E9" s="67" t="s">
        <v>146</v>
      </c>
    </row>
    <row r="10" spans="2:5" x14ac:dyDescent="0.35">
      <c r="C10" s="464" t="s">
        <v>363</v>
      </c>
      <c r="D10" s="464"/>
      <c r="E10" s="329"/>
    </row>
    <row r="11" spans="2:5" x14ac:dyDescent="0.35">
      <c r="C11" s="293" t="s">
        <v>359</v>
      </c>
      <c r="D11" s="288">
        <v>126719.26897284601</v>
      </c>
      <c r="E11" s="288">
        <v>95972.203260955997</v>
      </c>
    </row>
    <row r="12" spans="2:5" ht="30.75" customHeight="1" x14ac:dyDescent="0.35">
      <c r="C12" s="14" t="s">
        <v>360</v>
      </c>
      <c r="D12" s="54">
        <v>118814.44664977601</v>
      </c>
      <c r="E12" s="54">
        <v>85398.898306000003</v>
      </c>
    </row>
    <row r="13" spans="2:5" ht="44.25" customHeight="1" x14ac:dyDescent="0.35">
      <c r="C13" s="14" t="s">
        <v>371</v>
      </c>
      <c r="D13" s="54">
        <v>126719.26897284601</v>
      </c>
      <c r="E13" s="54">
        <v>95972.203260955997</v>
      </c>
    </row>
    <row r="14" spans="2:5" x14ac:dyDescent="0.35">
      <c r="C14" s="293" t="s">
        <v>153</v>
      </c>
      <c r="D14" s="288">
        <v>126719.26897284601</v>
      </c>
      <c r="E14" s="288">
        <v>95972.203260955997</v>
      </c>
    </row>
    <row r="15" spans="2:5" ht="18.75" customHeight="1" x14ac:dyDescent="0.35">
      <c r="C15" s="14" t="s">
        <v>361</v>
      </c>
      <c r="D15" s="54">
        <v>118814.44664977601</v>
      </c>
      <c r="E15" s="54">
        <v>85398.898306000003</v>
      </c>
    </row>
    <row r="16" spans="2:5" ht="25.5" customHeight="1" x14ac:dyDescent="0.35">
      <c r="C16" s="14" t="s">
        <v>372</v>
      </c>
      <c r="D16" s="54">
        <v>126719.26897284601</v>
      </c>
      <c r="E16" s="54">
        <v>95972.203260955997</v>
      </c>
    </row>
    <row r="17" spans="3:8" x14ac:dyDescent="0.35">
      <c r="C17" s="293" t="s">
        <v>154</v>
      </c>
      <c r="D17" s="288">
        <v>126719.26897284601</v>
      </c>
      <c r="E17" s="288">
        <v>95972.203260955997</v>
      </c>
    </row>
    <row r="18" spans="3:8" ht="18.75" customHeight="1" x14ac:dyDescent="0.35">
      <c r="C18" s="14" t="s">
        <v>362</v>
      </c>
      <c r="D18" s="54">
        <v>118814.44664977601</v>
      </c>
      <c r="E18" s="54">
        <v>85398.898306000003</v>
      </c>
    </row>
    <row r="19" spans="3:8" ht="28.5" customHeight="1" x14ac:dyDescent="0.35">
      <c r="C19" s="14" t="s">
        <v>373</v>
      </c>
      <c r="D19" s="54">
        <v>126719.26897284601</v>
      </c>
      <c r="E19" s="54">
        <v>95972.203260955997</v>
      </c>
      <c r="H19" s="333"/>
    </row>
    <row r="20" spans="3:8" x14ac:dyDescent="0.35">
      <c r="C20" s="465" t="s">
        <v>320</v>
      </c>
      <c r="D20" s="465"/>
      <c r="E20" s="289"/>
    </row>
    <row r="21" spans="3:8" x14ac:dyDescent="0.35">
      <c r="C21" s="14" t="s">
        <v>320</v>
      </c>
      <c r="D21" s="285">
        <v>790269.96251485287</v>
      </c>
      <c r="E21" s="285">
        <v>730810.51446712459</v>
      </c>
    </row>
    <row r="22" spans="3:8" ht="21.65" customHeight="1" x14ac:dyDescent="0.35">
      <c r="C22" s="293" t="s">
        <v>364</v>
      </c>
      <c r="D22" s="290">
        <v>782365.14019178285</v>
      </c>
      <c r="E22" s="290">
        <v>720237.20951229462</v>
      </c>
    </row>
    <row r="23" spans="3:8" x14ac:dyDescent="0.35">
      <c r="C23" s="466" t="s">
        <v>365</v>
      </c>
      <c r="D23" s="466"/>
      <c r="E23" s="286"/>
    </row>
    <row r="24" spans="3:8" x14ac:dyDescent="0.35">
      <c r="C24" s="293" t="s">
        <v>329</v>
      </c>
      <c r="D24" s="291">
        <v>0.16034934260893707</v>
      </c>
      <c r="E24" s="291">
        <v>0.13132296451828526</v>
      </c>
    </row>
    <row r="25" spans="3:8" ht="27" customHeight="1" x14ac:dyDescent="0.35">
      <c r="C25" s="14" t="s">
        <v>366</v>
      </c>
      <c r="D25" s="65">
        <v>0.15186572170208246</v>
      </c>
      <c r="E25" s="65">
        <v>0.11857051701595296</v>
      </c>
    </row>
    <row r="26" spans="3:8" ht="37.5" customHeight="1" x14ac:dyDescent="0.35">
      <c r="C26" s="14" t="s">
        <v>374</v>
      </c>
      <c r="D26" s="65">
        <v>0.16034934260893707</v>
      </c>
      <c r="E26" s="65">
        <v>0.13132296451828526</v>
      </c>
    </row>
    <row r="27" spans="3:8" ht="20.25" customHeight="1" x14ac:dyDescent="0.35">
      <c r="C27" s="293" t="s">
        <v>330</v>
      </c>
      <c r="D27" s="291">
        <v>0.16034934260893707</v>
      </c>
      <c r="E27" s="291">
        <v>0.13132296451828526</v>
      </c>
    </row>
    <row r="28" spans="3:8" ht="27" customHeight="1" x14ac:dyDescent="0.35">
      <c r="C28" s="14" t="s">
        <v>367</v>
      </c>
      <c r="D28" s="65">
        <v>0.15186572170208246</v>
      </c>
      <c r="E28" s="65">
        <v>0.11857051701595296</v>
      </c>
    </row>
    <row r="29" spans="3:8" ht="39.75" customHeight="1" x14ac:dyDescent="0.35">
      <c r="C29" s="14" t="s">
        <v>375</v>
      </c>
      <c r="D29" s="65">
        <v>0.16034934260893707</v>
      </c>
      <c r="E29" s="65">
        <v>0.13132296451828526</v>
      </c>
    </row>
    <row r="30" spans="3:8" ht="28.5" customHeight="1" x14ac:dyDescent="0.35">
      <c r="C30" s="293" t="s">
        <v>331</v>
      </c>
      <c r="D30" s="291">
        <v>0.16034934260893707</v>
      </c>
      <c r="E30" s="291">
        <v>0.13132296451828526</v>
      </c>
    </row>
    <row r="31" spans="3:8" ht="39" customHeight="1" x14ac:dyDescent="0.35">
      <c r="C31" s="14" t="s">
        <v>368</v>
      </c>
      <c r="D31" s="65">
        <v>0.15186572170208246</v>
      </c>
      <c r="E31" s="65">
        <v>0.11857051701595296</v>
      </c>
    </row>
    <row r="32" spans="3:8" ht="39" customHeight="1" x14ac:dyDescent="0.35">
      <c r="C32" s="14" t="s">
        <v>376</v>
      </c>
      <c r="D32" s="65">
        <v>0.16034934260893707</v>
      </c>
      <c r="E32" s="65">
        <v>0.13132296451828526</v>
      </c>
    </row>
    <row r="33" spans="3:5" x14ac:dyDescent="0.35">
      <c r="C33" s="465" t="s">
        <v>128</v>
      </c>
      <c r="D33" s="465"/>
      <c r="E33" s="330"/>
    </row>
    <row r="34" spans="3:5" x14ac:dyDescent="0.35">
      <c r="C34" s="14" t="s">
        <v>369</v>
      </c>
      <c r="D34" s="54">
        <v>2169814.3313962827</v>
      </c>
      <c r="E34" s="54">
        <v>1947105.1064909999</v>
      </c>
    </row>
    <row r="35" spans="3:5" x14ac:dyDescent="0.35">
      <c r="C35" s="293" t="s">
        <v>128</v>
      </c>
      <c r="D35" s="292">
        <v>5.8400973364067396E-2</v>
      </c>
      <c r="E35" s="292">
        <v>4.92896880302027E-2</v>
      </c>
    </row>
    <row r="36" spans="3:5" x14ac:dyDescent="0.35">
      <c r="C36" s="293" t="s">
        <v>370</v>
      </c>
      <c r="D36" s="292">
        <v>5.4958103542784492E-2</v>
      </c>
      <c r="E36" s="292">
        <v>4.385941879629842E-2</v>
      </c>
    </row>
    <row r="37" spans="3:5" ht="30.75" customHeight="1" thickBot="1" x14ac:dyDescent="0.4">
      <c r="C37" s="218" t="s">
        <v>377</v>
      </c>
      <c r="D37" s="287"/>
      <c r="E37" s="287"/>
    </row>
  </sheetData>
  <sheetProtection algorithmName="SHA-512" hashValue="KuugnptjxXAD0L+/YbcP4nTk/v9WhWHfhT3aBIMjkLqPhug73mGvdFIfOGLC/UqkEdxqsCt3KTtEI5G6mjlQ+A==" saltValue="bDD74SJlKCbHmYKVMxAfqQ==" spinCount="100000" sheet="1" objects="1" scenarios="1"/>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8">
    <tabColor rgb="FF92D050"/>
  </sheetPr>
  <dimension ref="B1:D24"/>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6" t="s">
        <v>0</v>
      </c>
      <c r="C2" s="100"/>
    </row>
    <row r="3" spans="2:4" x14ac:dyDescent="0.35">
      <c r="B3" s="1"/>
      <c r="C3" s="1"/>
    </row>
    <row r="4" spans="2:4" ht="15.5" x14ac:dyDescent="0.35">
      <c r="B4" s="19" t="s">
        <v>394</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3" t="str">
        <f>+Contents!B3</f>
        <v>31.12.2022</v>
      </c>
      <c r="D8" s="453"/>
    </row>
    <row r="9" spans="2:4" ht="23.25" customHeight="1" thickBot="1" x14ac:dyDescent="0.4">
      <c r="B9" s="461" t="s">
        <v>149</v>
      </c>
      <c r="C9" s="461"/>
      <c r="D9" s="23" t="s">
        <v>393</v>
      </c>
    </row>
    <row r="10" spans="2:4" x14ac:dyDescent="0.35">
      <c r="B10" s="98">
        <v>1</v>
      </c>
      <c r="C10" s="71" t="s">
        <v>379</v>
      </c>
      <c r="D10" s="54">
        <v>2185295.7436179998</v>
      </c>
    </row>
    <row r="11" spans="2:4" ht="24" customHeight="1" x14ac:dyDescent="0.35">
      <c r="B11" s="98">
        <v>2</v>
      </c>
      <c r="C11" s="71" t="s">
        <v>380</v>
      </c>
      <c r="D11" s="54">
        <v>0</v>
      </c>
    </row>
    <row r="12" spans="2:4" ht="24" customHeight="1" x14ac:dyDescent="0.35">
      <c r="B12" s="98">
        <v>3</v>
      </c>
      <c r="C12" s="71" t="s">
        <v>381</v>
      </c>
      <c r="D12" s="54">
        <v>0</v>
      </c>
    </row>
    <row r="13" spans="2:4" x14ac:dyDescent="0.35">
      <c r="B13" s="98">
        <v>4</v>
      </c>
      <c r="C13" s="71" t="s">
        <v>382</v>
      </c>
      <c r="D13" s="54">
        <v>0</v>
      </c>
    </row>
    <row r="14" spans="2:4" ht="20" x14ac:dyDescent="0.35">
      <c r="B14" s="98">
        <v>5</v>
      </c>
      <c r="C14" s="71" t="s">
        <v>383</v>
      </c>
      <c r="D14" s="54">
        <v>0</v>
      </c>
    </row>
    <row r="15" spans="2:4" x14ac:dyDescent="0.35">
      <c r="B15" s="98">
        <v>6</v>
      </c>
      <c r="C15" s="71" t="s">
        <v>384</v>
      </c>
      <c r="D15" s="54">
        <v>0</v>
      </c>
    </row>
    <row r="16" spans="2:4" x14ac:dyDescent="0.35">
      <c r="B16" s="98">
        <v>7</v>
      </c>
      <c r="C16" s="71" t="s">
        <v>385</v>
      </c>
      <c r="D16" s="54">
        <v>0</v>
      </c>
    </row>
    <row r="17" spans="2:4" x14ac:dyDescent="0.35">
      <c r="B17" s="98">
        <v>8</v>
      </c>
      <c r="C17" s="71" t="s">
        <v>386</v>
      </c>
      <c r="D17" s="54">
        <v>14853.140191</v>
      </c>
    </row>
    <row r="18" spans="2:4" x14ac:dyDescent="0.35">
      <c r="B18" s="98">
        <v>9</v>
      </c>
      <c r="C18" s="71" t="s">
        <v>387</v>
      </c>
      <c r="D18" s="54">
        <v>0</v>
      </c>
    </row>
    <row r="19" spans="2:4" x14ac:dyDescent="0.35">
      <c r="B19" s="98">
        <v>10</v>
      </c>
      <c r="C19" s="71" t="s">
        <v>388</v>
      </c>
      <c r="D19" s="54">
        <v>48928.711135700003</v>
      </c>
    </row>
    <row r="20" spans="2:4" x14ac:dyDescent="0.35">
      <c r="B20" s="98">
        <v>11</v>
      </c>
      <c r="C20" s="71" t="s">
        <v>389</v>
      </c>
      <c r="D20" s="54">
        <v>0</v>
      </c>
    </row>
    <row r="21" spans="2:4" x14ac:dyDescent="0.35">
      <c r="B21" s="98" t="s">
        <v>61</v>
      </c>
      <c r="C21" s="71" t="s">
        <v>390</v>
      </c>
      <c r="D21" s="54">
        <v>0</v>
      </c>
    </row>
    <row r="22" spans="2:4" x14ac:dyDescent="0.35">
      <c r="B22" s="98" t="s">
        <v>62</v>
      </c>
      <c r="C22" s="71" t="s">
        <v>391</v>
      </c>
      <c r="D22" s="54">
        <v>0</v>
      </c>
    </row>
    <row r="23" spans="2:4" x14ac:dyDescent="0.35">
      <c r="B23" s="98">
        <v>12</v>
      </c>
      <c r="C23" s="73" t="s">
        <v>392</v>
      </c>
      <c r="D23" s="54">
        <v>-79263.263548417017</v>
      </c>
    </row>
    <row r="24" spans="2:4" ht="15" thickBot="1" x14ac:dyDescent="0.4">
      <c r="B24" s="114">
        <v>13</v>
      </c>
      <c r="C24" s="72" t="s">
        <v>176</v>
      </c>
      <c r="D24" s="58">
        <v>2169814.3313962827</v>
      </c>
    </row>
  </sheetData>
  <sheetProtection algorithmName="SHA-512" hashValue="v8N6lcUGlNfbA9DC0fPC6A3PvmNv4s2aaAhaXeETfpPSD4I9iJogNSWW9toor0tFTpy5yl7dPUo7IdO3pCW9sQ==" saltValue="MPGImLsGTlOyyH+o7now7A=="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9">
    <tabColor rgb="FF92D050"/>
  </sheetPr>
  <dimension ref="B1:E80"/>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7" t="s">
        <v>0</v>
      </c>
      <c r="C2" s="46"/>
      <c r="D2" s="46"/>
    </row>
    <row r="3" spans="2:5" x14ac:dyDescent="0.35">
      <c r="B3" s="1"/>
      <c r="C3" s="1"/>
      <c r="D3" s="1"/>
    </row>
    <row r="4" spans="2:5" ht="15.5" x14ac:dyDescent="0.35">
      <c r="B4" s="19" t="s">
        <v>396</v>
      </c>
      <c r="C4" s="2"/>
      <c r="D4" s="2"/>
    </row>
    <row r="5" spans="2:5" x14ac:dyDescent="0.35">
      <c r="B5" s="1"/>
      <c r="C5" s="1"/>
      <c r="D5" s="1"/>
    </row>
    <row r="6" spans="2:5" ht="61" customHeight="1" x14ac:dyDescent="0.35">
      <c r="B6" s="449" t="s">
        <v>830</v>
      </c>
      <c r="C6" s="449"/>
      <c r="D6" s="449"/>
      <c r="E6" s="449"/>
    </row>
    <row r="7" spans="2:5" ht="14.5" customHeight="1" x14ac:dyDescent="0.35">
      <c r="B7" s="467"/>
      <c r="C7" s="467"/>
      <c r="D7" s="467"/>
      <c r="E7" s="467"/>
    </row>
    <row r="8" spans="2:5" ht="15" thickBot="1" x14ac:dyDescent="0.4">
      <c r="C8" s="453"/>
      <c r="D8" s="453"/>
      <c r="E8" s="453"/>
    </row>
    <row r="9" spans="2:5" ht="32.25" customHeight="1" thickBot="1" x14ac:dyDescent="0.4">
      <c r="B9" s="101"/>
      <c r="C9" s="446" t="s">
        <v>149</v>
      </c>
      <c r="D9" s="468" t="s">
        <v>398</v>
      </c>
      <c r="E9" s="468" t="s">
        <v>398</v>
      </c>
    </row>
    <row r="10" spans="2:5" ht="24" customHeight="1" thickBot="1" x14ac:dyDescent="0.4">
      <c r="B10" s="50"/>
      <c r="C10" s="447"/>
      <c r="D10" s="83" t="str">
        <f>+Contents!B3</f>
        <v>31.12.2022</v>
      </c>
      <c r="E10" s="83" t="s">
        <v>964</v>
      </c>
    </row>
    <row r="11" spans="2:5" x14ac:dyDescent="0.35">
      <c r="B11" s="469" t="s">
        <v>399</v>
      </c>
      <c r="C11" s="469"/>
      <c r="D11" s="469"/>
      <c r="E11" s="469"/>
    </row>
    <row r="12" spans="2:5" x14ac:dyDescent="0.35">
      <c r="B12" s="98">
        <v>1</v>
      </c>
      <c r="C12" s="71" t="s">
        <v>400</v>
      </c>
      <c r="D12" s="54">
        <v>2181590.8138080696</v>
      </c>
      <c r="E12" s="54">
        <v>1918679.0794218299</v>
      </c>
    </row>
    <row r="13" spans="2:5" ht="27.75" customHeight="1" x14ac:dyDescent="0.35">
      <c r="B13" s="98">
        <v>2</v>
      </c>
      <c r="C13" s="71" t="s">
        <v>401</v>
      </c>
      <c r="D13" s="54"/>
      <c r="E13" s="54"/>
    </row>
    <row r="14" spans="2:5" x14ac:dyDescent="0.35">
      <c r="B14" s="98">
        <v>3</v>
      </c>
      <c r="C14" s="71" t="s">
        <v>402</v>
      </c>
      <c r="D14" s="54"/>
      <c r="E14" s="54"/>
    </row>
    <row r="15" spans="2:5" x14ac:dyDescent="0.35">
      <c r="B15" s="98">
        <v>4</v>
      </c>
      <c r="C15" s="71" t="s">
        <v>403</v>
      </c>
      <c r="D15" s="54"/>
      <c r="E15" s="54"/>
    </row>
    <row r="16" spans="2:5" x14ac:dyDescent="0.35">
      <c r="B16" s="98">
        <v>5</v>
      </c>
      <c r="C16" s="71" t="s">
        <v>404</v>
      </c>
      <c r="D16" s="54"/>
      <c r="E16" s="54"/>
    </row>
    <row r="17" spans="2:5" x14ac:dyDescent="0.35">
      <c r="B17" s="98">
        <v>6</v>
      </c>
      <c r="C17" s="71" t="s">
        <v>405</v>
      </c>
      <c r="D17" s="54">
        <v>-683.28416022399983</v>
      </c>
      <c r="E17" s="54">
        <v>-618.75760556199998</v>
      </c>
    </row>
    <row r="18" spans="2:5" ht="20.25" customHeight="1" x14ac:dyDescent="0.35">
      <c r="B18" s="125">
        <v>7</v>
      </c>
      <c r="C18" s="85" t="s">
        <v>406</v>
      </c>
      <c r="D18" s="86">
        <v>2180907.5296478458</v>
      </c>
      <c r="E18" s="86">
        <v>1918060.3218162679</v>
      </c>
    </row>
    <row r="19" spans="2:5" x14ac:dyDescent="0.35">
      <c r="B19" s="469" t="s">
        <v>407</v>
      </c>
      <c r="C19" s="469"/>
      <c r="D19" s="469"/>
      <c r="E19" s="469"/>
    </row>
    <row r="20" spans="2:5" x14ac:dyDescent="0.35">
      <c r="B20" s="98">
        <v>8</v>
      </c>
      <c r="C20" s="71" t="s">
        <v>408</v>
      </c>
      <c r="D20" s="54">
        <v>13720.089619</v>
      </c>
      <c r="E20" s="54">
        <v>7552.6228529999998</v>
      </c>
    </row>
    <row r="21" spans="2:5" ht="21.75" customHeight="1" x14ac:dyDescent="0.35">
      <c r="B21" s="98" t="s">
        <v>63</v>
      </c>
      <c r="C21" s="71" t="s">
        <v>409</v>
      </c>
      <c r="D21" s="54">
        <v>0</v>
      </c>
      <c r="E21" s="54">
        <v>0</v>
      </c>
    </row>
    <row r="22" spans="2:5" x14ac:dyDescent="0.35">
      <c r="B22" s="98">
        <v>9</v>
      </c>
      <c r="C22" s="71" t="s">
        <v>410</v>
      </c>
      <c r="D22" s="54">
        <v>1133.0505720000001</v>
      </c>
      <c r="E22" s="54">
        <v>1256.910801</v>
      </c>
    </row>
    <row r="23" spans="2:5" ht="21.75" customHeight="1" x14ac:dyDescent="0.35">
      <c r="B23" s="98" t="s">
        <v>59</v>
      </c>
      <c r="C23" s="71" t="s">
        <v>411</v>
      </c>
      <c r="D23" s="54">
        <v>0</v>
      </c>
      <c r="E23" s="54">
        <v>0</v>
      </c>
    </row>
    <row r="24" spans="2:5" x14ac:dyDescent="0.35">
      <c r="B24" s="98" t="s">
        <v>60</v>
      </c>
      <c r="C24" s="71" t="s">
        <v>412</v>
      </c>
      <c r="D24" s="54">
        <v>0</v>
      </c>
      <c r="E24" s="54">
        <v>0</v>
      </c>
    </row>
    <row r="25" spans="2:5" x14ac:dyDescent="0.35">
      <c r="B25" s="98">
        <v>10</v>
      </c>
      <c r="C25" s="71" t="s">
        <v>413</v>
      </c>
      <c r="D25" s="54">
        <v>0</v>
      </c>
      <c r="E25" s="54">
        <v>0</v>
      </c>
    </row>
    <row r="26" spans="2:5" ht="24" customHeight="1" x14ac:dyDescent="0.35">
      <c r="B26" s="98" t="s">
        <v>64</v>
      </c>
      <c r="C26" s="71" t="s">
        <v>414</v>
      </c>
      <c r="D26" s="54">
        <v>0</v>
      </c>
      <c r="E26" s="54">
        <v>0</v>
      </c>
    </row>
    <row r="27" spans="2:5" ht="22.5" customHeight="1" x14ac:dyDescent="0.35">
      <c r="B27" s="98" t="s">
        <v>65</v>
      </c>
      <c r="C27" s="71" t="s">
        <v>415</v>
      </c>
      <c r="D27" s="54">
        <v>0</v>
      </c>
      <c r="E27" s="54">
        <v>0</v>
      </c>
    </row>
    <row r="28" spans="2:5" x14ac:dyDescent="0.35">
      <c r="B28" s="98">
        <v>11</v>
      </c>
      <c r="C28" s="71" t="s">
        <v>416</v>
      </c>
      <c r="D28" s="54">
        <v>0</v>
      </c>
      <c r="E28" s="54">
        <v>0</v>
      </c>
    </row>
    <row r="29" spans="2:5" x14ac:dyDescent="0.35">
      <c r="B29" s="98">
        <v>12</v>
      </c>
      <c r="C29" s="71" t="s">
        <v>417</v>
      </c>
      <c r="D29" s="54">
        <v>0</v>
      </c>
      <c r="E29" s="54">
        <v>0</v>
      </c>
    </row>
    <row r="30" spans="2:5" x14ac:dyDescent="0.35">
      <c r="B30" s="125">
        <v>13</v>
      </c>
      <c r="C30" s="85" t="s">
        <v>418</v>
      </c>
      <c r="D30" s="86">
        <v>14853.140191</v>
      </c>
      <c r="E30" s="86">
        <v>8809.5336539999989</v>
      </c>
    </row>
    <row r="31" spans="2:5" x14ac:dyDescent="0.35">
      <c r="B31" s="469" t="s">
        <v>419</v>
      </c>
      <c r="C31" s="469"/>
      <c r="D31" s="469"/>
      <c r="E31" s="469"/>
    </row>
    <row r="32" spans="2:5" ht="21" customHeight="1" x14ac:dyDescent="0.35">
      <c r="B32" s="98">
        <v>14</v>
      </c>
      <c r="C32" s="71" t="s">
        <v>420</v>
      </c>
      <c r="D32" s="54">
        <v>0</v>
      </c>
      <c r="E32" s="54">
        <v>0</v>
      </c>
    </row>
    <row r="33" spans="2:5" ht="21.75" customHeight="1" x14ac:dyDescent="0.35">
      <c r="B33" s="98">
        <v>15</v>
      </c>
      <c r="C33" s="71" t="s">
        <v>421</v>
      </c>
      <c r="D33" s="54">
        <v>0</v>
      </c>
      <c r="E33" s="54">
        <v>0</v>
      </c>
    </row>
    <row r="34" spans="2:5" x14ac:dyDescent="0.35">
      <c r="B34" s="98">
        <v>16</v>
      </c>
      <c r="C34" s="71" t="s">
        <v>422</v>
      </c>
      <c r="D34" s="54">
        <v>0</v>
      </c>
      <c r="E34" s="54">
        <v>0</v>
      </c>
    </row>
    <row r="35" spans="2:5" ht="24.75" customHeight="1" x14ac:dyDescent="0.35">
      <c r="B35" s="98" t="s">
        <v>66</v>
      </c>
      <c r="C35" s="71" t="s">
        <v>423</v>
      </c>
      <c r="D35" s="54">
        <v>0</v>
      </c>
      <c r="E35" s="54">
        <v>0</v>
      </c>
    </row>
    <row r="36" spans="2:5" x14ac:dyDescent="0.35">
      <c r="B36" s="98">
        <v>17</v>
      </c>
      <c r="C36" s="71" t="s">
        <v>424</v>
      </c>
      <c r="D36" s="54">
        <v>0</v>
      </c>
      <c r="E36" s="54">
        <v>0</v>
      </c>
    </row>
    <row r="37" spans="2:5" x14ac:dyDescent="0.35">
      <c r="B37" s="98" t="s">
        <v>67</v>
      </c>
      <c r="C37" s="71" t="s">
        <v>425</v>
      </c>
      <c r="D37" s="54">
        <v>0</v>
      </c>
      <c r="E37" s="54">
        <v>0</v>
      </c>
    </row>
    <row r="38" spans="2:5" x14ac:dyDescent="0.35">
      <c r="B38" s="125">
        <v>18</v>
      </c>
      <c r="C38" s="85" t="s">
        <v>426</v>
      </c>
      <c r="D38" s="86">
        <v>0</v>
      </c>
      <c r="E38" s="86">
        <v>0</v>
      </c>
    </row>
    <row r="39" spans="2:5" x14ac:dyDescent="0.35">
      <c r="B39" s="469" t="s">
        <v>427</v>
      </c>
      <c r="C39" s="469"/>
      <c r="D39" s="469"/>
      <c r="E39" s="469"/>
    </row>
    <row r="40" spans="2:5" x14ac:dyDescent="0.35">
      <c r="B40" s="98">
        <v>19</v>
      </c>
      <c r="C40" s="71" t="s">
        <v>428</v>
      </c>
      <c r="D40" s="54">
        <v>99690.180436000024</v>
      </c>
      <c r="E40" s="54">
        <v>61903.325526000015</v>
      </c>
    </row>
    <row r="41" spans="2:5" x14ac:dyDescent="0.35">
      <c r="B41" s="98">
        <v>20</v>
      </c>
      <c r="C41" s="71" t="s">
        <v>429</v>
      </c>
      <c r="D41" s="54">
        <v>-50761.469300300028</v>
      </c>
      <c r="E41" s="54">
        <v>-31312.141719600015</v>
      </c>
    </row>
    <row r="42" spans="2:5" ht="25.5" customHeight="1" x14ac:dyDescent="0.35">
      <c r="B42" s="98">
        <v>21</v>
      </c>
      <c r="C42" s="71" t="s">
        <v>430</v>
      </c>
      <c r="D42" s="54">
        <v>0</v>
      </c>
      <c r="E42" s="54">
        <v>0</v>
      </c>
    </row>
    <row r="43" spans="2:5" x14ac:dyDescent="0.35">
      <c r="B43" s="125">
        <v>22</v>
      </c>
      <c r="C43" s="85" t="s">
        <v>431</v>
      </c>
      <c r="D43" s="86">
        <v>48928.711135699996</v>
      </c>
      <c r="E43" s="86">
        <v>30591.1838064</v>
      </c>
    </row>
    <row r="44" spans="2:5" ht="15.75" customHeight="1" x14ac:dyDescent="0.35">
      <c r="B44" s="469" t="s">
        <v>432</v>
      </c>
      <c r="C44" s="469"/>
      <c r="D44" s="469"/>
      <c r="E44" s="469"/>
    </row>
    <row r="45" spans="2:5" x14ac:dyDescent="0.35">
      <c r="B45" s="98" t="s">
        <v>68</v>
      </c>
      <c r="C45" s="71" t="s">
        <v>433</v>
      </c>
      <c r="D45" s="416">
        <v>0</v>
      </c>
      <c r="E45" s="416">
        <v>0</v>
      </c>
    </row>
    <row r="46" spans="2:5" x14ac:dyDescent="0.35">
      <c r="B46" s="98" t="s">
        <v>69</v>
      </c>
      <c r="C46" s="71" t="s">
        <v>434</v>
      </c>
      <c r="D46" s="416">
        <f>+'[1]C 47.00'!D52/1000000</f>
        <v>-74875.049578263017</v>
      </c>
      <c r="E46" s="416">
        <v>-15752.740982339466</v>
      </c>
    </row>
    <row r="47" spans="2:5" x14ac:dyDescent="0.35">
      <c r="B47" s="98" t="s">
        <v>71</v>
      </c>
      <c r="C47" s="71" t="s">
        <v>435</v>
      </c>
      <c r="D47" s="416">
        <v>0</v>
      </c>
      <c r="E47" s="416">
        <v>0</v>
      </c>
    </row>
    <row r="48" spans="2:5" x14ac:dyDescent="0.35">
      <c r="B48" s="98" t="s">
        <v>72</v>
      </c>
      <c r="C48" s="71" t="s">
        <v>436</v>
      </c>
      <c r="D48" s="416">
        <v>0</v>
      </c>
      <c r="E48" s="416">
        <v>0</v>
      </c>
    </row>
    <row r="49" spans="2:5" ht="22.5" customHeight="1" x14ac:dyDescent="0.35">
      <c r="B49" s="98" t="s">
        <v>73</v>
      </c>
      <c r="C49" s="71" t="s">
        <v>437</v>
      </c>
      <c r="D49" s="416">
        <v>0</v>
      </c>
      <c r="E49" s="416">
        <v>0</v>
      </c>
    </row>
    <row r="50" spans="2:5" x14ac:dyDescent="0.35">
      <c r="B50" s="98" t="s">
        <v>74</v>
      </c>
      <c r="C50" s="71" t="s">
        <v>438</v>
      </c>
      <c r="D50" s="416">
        <v>0</v>
      </c>
      <c r="E50" s="416">
        <v>0</v>
      </c>
    </row>
    <row r="51" spans="2:5" x14ac:dyDescent="0.35">
      <c r="B51" s="98" t="s">
        <v>75</v>
      </c>
      <c r="C51" s="71" t="s">
        <v>439</v>
      </c>
      <c r="D51" s="416">
        <v>0</v>
      </c>
      <c r="E51" s="416">
        <v>0</v>
      </c>
    </row>
    <row r="52" spans="2:5" ht="24" customHeight="1" x14ac:dyDescent="0.35">
      <c r="B52" s="98" t="s">
        <v>76</v>
      </c>
      <c r="C52" s="71" t="s">
        <v>440</v>
      </c>
      <c r="D52" s="416">
        <v>0</v>
      </c>
      <c r="E52" s="416">
        <v>0</v>
      </c>
    </row>
    <row r="53" spans="2:5" ht="23.25" customHeight="1" x14ac:dyDescent="0.35">
      <c r="B53" s="98" t="s">
        <v>77</v>
      </c>
      <c r="C53" s="71" t="s">
        <v>441</v>
      </c>
      <c r="D53" s="416">
        <v>0</v>
      </c>
      <c r="E53" s="416">
        <v>0</v>
      </c>
    </row>
    <row r="54" spans="2:5" x14ac:dyDescent="0.35">
      <c r="B54" s="98" t="s">
        <v>78</v>
      </c>
      <c r="C54" s="71" t="s">
        <v>442</v>
      </c>
      <c r="D54" s="416">
        <v>0</v>
      </c>
      <c r="E54" s="416">
        <v>0</v>
      </c>
    </row>
    <row r="55" spans="2:5" x14ac:dyDescent="0.35">
      <c r="B55" s="125" t="s">
        <v>70</v>
      </c>
      <c r="C55" s="87" t="s">
        <v>443</v>
      </c>
      <c r="D55" s="417">
        <f>+D45+D46+D47+D48+D49+D50+D52+D51+D53+D54</f>
        <v>-74875.049578263017</v>
      </c>
      <c r="E55" s="417">
        <v>-15752.740982339466</v>
      </c>
    </row>
    <row r="56" spans="2:5" x14ac:dyDescent="0.35">
      <c r="B56" s="469" t="s">
        <v>444</v>
      </c>
      <c r="C56" s="469"/>
      <c r="D56" s="469"/>
      <c r="E56" s="469"/>
    </row>
    <row r="57" spans="2:5" x14ac:dyDescent="0.35">
      <c r="B57" s="98">
        <v>23</v>
      </c>
      <c r="C57" s="71" t="s">
        <v>153</v>
      </c>
      <c r="D57" s="416">
        <v>126719.26897284601</v>
      </c>
      <c r="E57" s="416">
        <v>95972.203260955997</v>
      </c>
    </row>
    <row r="58" spans="2:5" x14ac:dyDescent="0.35">
      <c r="B58" s="125">
        <v>24</v>
      </c>
      <c r="C58" s="320" t="s">
        <v>176</v>
      </c>
      <c r="D58" s="418">
        <v>2169814.3313962827</v>
      </c>
      <c r="E58" s="418">
        <v>1941708.2982943284</v>
      </c>
    </row>
    <row r="59" spans="2:5" x14ac:dyDescent="0.35">
      <c r="B59" s="470" t="s">
        <v>128</v>
      </c>
      <c r="C59" s="470"/>
      <c r="D59" s="470"/>
      <c r="E59" s="470"/>
    </row>
    <row r="60" spans="2:5" x14ac:dyDescent="0.35">
      <c r="B60" s="98">
        <v>25</v>
      </c>
      <c r="C60" s="71" t="s">
        <v>177</v>
      </c>
      <c r="D60" s="419">
        <f>+D57/D58</f>
        <v>5.8400973364067396E-2</v>
      </c>
      <c r="E60" s="419">
        <v>4.9426684402215149E-2</v>
      </c>
    </row>
    <row r="61" spans="2:5" x14ac:dyDescent="0.35">
      <c r="B61" s="98" t="s">
        <v>79</v>
      </c>
      <c r="C61" s="71" t="s">
        <v>445</v>
      </c>
      <c r="D61" s="419">
        <f>+D57/(D58-SUM(D47:D49))</f>
        <v>5.8400973364067396E-2</v>
      </c>
      <c r="E61" s="419">
        <v>4.9426684402215149E-2</v>
      </c>
    </row>
    <row r="62" spans="2:5" x14ac:dyDescent="0.35">
      <c r="B62" s="98" t="s">
        <v>1</v>
      </c>
      <c r="C62" s="71" t="s">
        <v>446</v>
      </c>
      <c r="D62" s="419">
        <f>+D61</f>
        <v>5.8400973364067396E-2</v>
      </c>
      <c r="E62" s="419">
        <v>4.9426684402215149E-2</v>
      </c>
    </row>
    <row r="63" spans="2:5" x14ac:dyDescent="0.35">
      <c r="B63" s="98">
        <v>26</v>
      </c>
      <c r="C63" s="71" t="s">
        <v>447</v>
      </c>
      <c r="D63" s="420">
        <v>0.03</v>
      </c>
      <c r="E63" s="420">
        <v>0.03</v>
      </c>
    </row>
    <row r="64" spans="2:5" x14ac:dyDescent="0.35">
      <c r="B64" s="98" t="s">
        <v>80</v>
      </c>
      <c r="C64" s="71" t="s">
        <v>179</v>
      </c>
      <c r="D64" s="421">
        <v>0</v>
      </c>
      <c r="E64" s="421">
        <v>0</v>
      </c>
    </row>
    <row r="65" spans="2:5" x14ac:dyDescent="0.35">
      <c r="B65" s="98" t="s">
        <v>81</v>
      </c>
      <c r="C65" s="10" t="s">
        <v>448</v>
      </c>
      <c r="D65" s="421">
        <v>0</v>
      </c>
      <c r="E65" s="421">
        <v>0</v>
      </c>
    </row>
    <row r="66" spans="2:5" x14ac:dyDescent="0.35">
      <c r="B66" s="98">
        <v>27</v>
      </c>
      <c r="C66" s="71" t="s">
        <v>182</v>
      </c>
      <c r="D66" s="421">
        <v>0</v>
      </c>
      <c r="E66" s="421">
        <v>0</v>
      </c>
    </row>
    <row r="67" spans="2:5" x14ac:dyDescent="0.35">
      <c r="B67" s="125" t="s">
        <v>82</v>
      </c>
      <c r="C67" s="320" t="s">
        <v>183</v>
      </c>
      <c r="D67" s="419">
        <f>+D63+D64+D66</f>
        <v>0.03</v>
      </c>
      <c r="E67" s="419">
        <f>+E63+E64+E66</f>
        <v>0.03</v>
      </c>
    </row>
    <row r="68" spans="2:5" x14ac:dyDescent="0.35">
      <c r="B68" s="470" t="s">
        <v>449</v>
      </c>
      <c r="C68" s="470"/>
      <c r="D68" s="470"/>
      <c r="E68" s="470"/>
    </row>
    <row r="69" spans="2:5" x14ac:dyDescent="0.35">
      <c r="B69" s="125" t="s">
        <v>83</v>
      </c>
      <c r="C69" s="320" t="s">
        <v>450</v>
      </c>
      <c r="D69" s="321"/>
      <c r="E69" s="321"/>
    </row>
    <row r="70" spans="2:5" x14ac:dyDescent="0.35">
      <c r="B70" s="469" t="s">
        <v>451</v>
      </c>
      <c r="C70" s="469"/>
      <c r="D70" s="469"/>
      <c r="E70" s="469"/>
    </row>
    <row r="71" spans="2:5" ht="29.25" customHeight="1" x14ac:dyDescent="0.35">
      <c r="B71" s="98">
        <v>28</v>
      </c>
      <c r="C71" s="71" t="s">
        <v>452</v>
      </c>
      <c r="D71" s="102"/>
      <c r="E71" s="102"/>
    </row>
    <row r="72" spans="2:5" ht="28.5" customHeight="1" x14ac:dyDescent="0.35">
      <c r="B72" s="98">
        <v>29</v>
      </c>
      <c r="C72" s="71" t="s">
        <v>453</v>
      </c>
      <c r="D72" s="102"/>
      <c r="E72" s="102"/>
    </row>
    <row r="73" spans="2:5" ht="41.25" customHeight="1" x14ac:dyDescent="0.35">
      <c r="B73" s="98">
        <v>30</v>
      </c>
      <c r="C73" s="71" t="s">
        <v>454</v>
      </c>
      <c r="D73" s="102"/>
      <c r="E73" s="102"/>
    </row>
    <row r="74" spans="2:5" ht="42" customHeight="1" x14ac:dyDescent="0.35">
      <c r="B74" s="98" t="s">
        <v>84</v>
      </c>
      <c r="C74" s="71" t="s">
        <v>455</v>
      </c>
      <c r="D74" s="102"/>
      <c r="E74" s="102"/>
    </row>
    <row r="75" spans="2:5" ht="45" customHeight="1" x14ac:dyDescent="0.35">
      <c r="B75" s="98">
        <v>31</v>
      </c>
      <c r="C75" s="71" t="s">
        <v>456</v>
      </c>
      <c r="D75" s="102"/>
      <c r="E75" s="102"/>
    </row>
    <row r="76" spans="2:5" ht="44.25" customHeight="1" thickBot="1" x14ac:dyDescent="0.4">
      <c r="B76" s="114" t="s">
        <v>85</v>
      </c>
      <c r="C76" s="74" t="s">
        <v>457</v>
      </c>
      <c r="D76" s="281"/>
      <c r="E76" s="281"/>
    </row>
    <row r="77" spans="2:5" x14ac:dyDescent="0.35">
      <c r="B77" s="449" t="s">
        <v>458</v>
      </c>
      <c r="C77" s="449"/>
      <c r="D77" s="449"/>
      <c r="E77" s="449"/>
    </row>
    <row r="78" spans="2:5" x14ac:dyDescent="0.35">
      <c r="C78" s="71"/>
    </row>
    <row r="79" spans="2:5" x14ac:dyDescent="0.35">
      <c r="C79" s="71"/>
    </row>
    <row r="80" spans="2:5" x14ac:dyDescent="0.35">
      <c r="C80" s="71"/>
    </row>
  </sheetData>
  <sheetProtection algorithmName="SHA-512" hashValue="Bqbup8r0HEqaseM/AeFNmsnsxP1t9WvDj+pM1F5mamTH7bX+jHMC0IMg7pKI0Fv5RvmmRV1TpTiVF60Cwiwhww==" saltValue="T/hhrhbguflO+s4BwnngYg=="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0">
    <tabColor rgb="FF92D050"/>
  </sheetPr>
  <dimension ref="B1:D22"/>
  <sheetViews>
    <sheetView showGridLines="0" workbookViewId="0">
      <selection activeCell="B4" sqref="B4"/>
    </sheetView>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6" t="s">
        <v>0</v>
      </c>
      <c r="C2" s="100"/>
    </row>
    <row r="3" spans="2:4" x14ac:dyDescent="0.35">
      <c r="B3" s="1"/>
      <c r="C3" s="1"/>
    </row>
    <row r="4" spans="2:4" ht="15.5" x14ac:dyDescent="0.35">
      <c r="B4" s="19" t="s">
        <v>459</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3" t="str">
        <f>+Contents!B3</f>
        <v>31.12.2022</v>
      </c>
      <c r="D8" s="453"/>
    </row>
    <row r="9" spans="2:4" ht="33" customHeight="1" thickBot="1" x14ac:dyDescent="0.4">
      <c r="B9" s="106"/>
      <c r="C9" s="7" t="s">
        <v>149</v>
      </c>
      <c r="D9" s="23" t="s">
        <v>398</v>
      </c>
    </row>
    <row r="10" spans="2:4" ht="25.5" customHeight="1" x14ac:dyDescent="0.35">
      <c r="B10" s="98" t="s">
        <v>9</v>
      </c>
      <c r="C10" s="84" t="s">
        <v>461</v>
      </c>
      <c r="D10" s="94">
        <v>2180895.639634843</v>
      </c>
    </row>
    <row r="11" spans="2:4" x14ac:dyDescent="0.35">
      <c r="B11" s="98" t="s">
        <v>10</v>
      </c>
      <c r="C11" s="89" t="s">
        <v>462</v>
      </c>
      <c r="D11" s="92"/>
    </row>
    <row r="12" spans="2:4" x14ac:dyDescent="0.35">
      <c r="B12" s="98" t="s">
        <v>11</v>
      </c>
      <c r="C12" s="89" t="s">
        <v>463</v>
      </c>
      <c r="D12" s="92">
        <v>2180895.639634843</v>
      </c>
    </row>
    <row r="13" spans="2:4" x14ac:dyDescent="0.35">
      <c r="B13" s="98" t="s">
        <v>12</v>
      </c>
      <c r="C13" s="90" t="s">
        <v>464</v>
      </c>
      <c r="D13" s="92">
        <v>0</v>
      </c>
    </row>
    <row r="14" spans="2:4" x14ac:dyDescent="0.35">
      <c r="B14" s="98" t="s">
        <v>13</v>
      </c>
      <c r="C14" s="90" t="s">
        <v>465</v>
      </c>
      <c r="D14" s="92">
        <v>313960.89857375307</v>
      </c>
    </row>
    <row r="15" spans="2:4" x14ac:dyDescent="0.35">
      <c r="B15" s="98" t="s">
        <v>14</v>
      </c>
      <c r="C15" s="39" t="s">
        <v>466</v>
      </c>
      <c r="D15" s="92">
        <v>0.26116499999999998</v>
      </c>
    </row>
    <row r="16" spans="2:4" x14ac:dyDescent="0.35">
      <c r="B16" s="98" t="s">
        <v>15</v>
      </c>
      <c r="C16" s="90" t="s">
        <v>467</v>
      </c>
      <c r="D16" s="92">
        <v>89003.697879002968</v>
      </c>
    </row>
    <row r="17" spans="2:4" x14ac:dyDescent="0.35">
      <c r="B17" s="98" t="s">
        <v>16</v>
      </c>
      <c r="C17" s="90" t="s">
        <v>468</v>
      </c>
      <c r="D17" s="92">
        <v>1703683.1681493213</v>
      </c>
    </row>
    <row r="18" spans="2:4" x14ac:dyDescent="0.35">
      <c r="B18" s="98" t="s">
        <v>17</v>
      </c>
      <c r="C18" s="90" t="s">
        <v>469</v>
      </c>
      <c r="D18" s="92">
        <v>16705.953027653173</v>
      </c>
    </row>
    <row r="19" spans="2:4" x14ac:dyDescent="0.35">
      <c r="B19" s="98" t="s">
        <v>18</v>
      </c>
      <c r="C19" s="90" t="s">
        <v>470</v>
      </c>
      <c r="D19" s="92">
        <v>68.435024999999982</v>
      </c>
    </row>
    <row r="20" spans="2:4" x14ac:dyDescent="0.35">
      <c r="B20" s="98" t="s">
        <v>19</v>
      </c>
      <c r="C20" s="90" t="s">
        <v>471</v>
      </c>
      <c r="D20" s="92">
        <v>45760.22449526636</v>
      </c>
    </row>
    <row r="21" spans="2:4" ht="15" thickBot="1" x14ac:dyDescent="0.4">
      <c r="B21" s="114" t="s">
        <v>20</v>
      </c>
      <c r="C21" s="91" t="s">
        <v>472</v>
      </c>
      <c r="D21" s="93">
        <v>11713.001319846</v>
      </c>
    </row>
    <row r="22" spans="2:4" x14ac:dyDescent="0.35">
      <c r="C22" s="95"/>
      <c r="D22" s="95"/>
    </row>
  </sheetData>
  <sheetProtection algorithmName="SHA-512" hashValue="pYeQiJFsKImzJ5p/NrY8kVwjhxYFMfPVkCs46MtdgXEDtbR28z6meFpGQixmgobi7fp1e/iJ9q6Y7B8evnHD8g==" saltValue="0dIT3R5ZJB2AaRAIxAWy2A=="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1">
    <tabColor rgb="FF92D050"/>
  </sheetPr>
  <dimension ref="B1:L47"/>
  <sheetViews>
    <sheetView showGridLines="0" workbookViewId="0">
      <selection activeCell="B4" sqref="B4"/>
    </sheetView>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7" t="s">
        <v>0</v>
      </c>
      <c r="C2" s="46"/>
      <c r="D2" s="46"/>
    </row>
    <row r="3" spans="2:12" x14ac:dyDescent="0.35">
      <c r="B3" s="1"/>
      <c r="C3" s="1"/>
      <c r="D3" s="1"/>
    </row>
    <row r="4" spans="2:12" ht="15.5" x14ac:dyDescent="0.35">
      <c r="B4" s="19" t="s">
        <v>473</v>
      </c>
      <c r="C4" s="2"/>
      <c r="D4" s="2"/>
    </row>
    <row r="5" spans="2:12" x14ac:dyDescent="0.35">
      <c r="B5" s="1"/>
      <c r="C5" s="1"/>
      <c r="D5" s="1"/>
    </row>
    <row r="6" spans="2:12" x14ac:dyDescent="0.35">
      <c r="B6" s="471"/>
      <c r="C6" s="472"/>
      <c r="D6" s="472"/>
      <c r="E6" s="472"/>
      <c r="F6" s="472"/>
      <c r="G6" s="472"/>
      <c r="H6" s="472"/>
      <c r="I6" s="472"/>
      <c r="J6" s="472"/>
      <c r="K6" s="472"/>
    </row>
    <row r="7" spans="2:12" x14ac:dyDescent="0.35">
      <c r="B7" s="3"/>
      <c r="C7" s="4"/>
      <c r="D7" s="4"/>
    </row>
    <row r="8" spans="2:12" ht="15" thickBot="1" x14ac:dyDescent="0.4">
      <c r="B8" s="32"/>
    </row>
    <row r="9" spans="2:12" ht="32.25" customHeight="1" thickBot="1" x14ac:dyDescent="0.4">
      <c r="B9" s="96"/>
      <c r="C9" s="97" t="s">
        <v>149</v>
      </c>
      <c r="D9" s="474" t="s">
        <v>509</v>
      </c>
      <c r="E9" s="474"/>
      <c r="F9" s="474"/>
      <c r="G9" s="474"/>
      <c r="H9" s="475" t="s">
        <v>510</v>
      </c>
      <c r="I9" s="475"/>
      <c r="J9" s="475"/>
      <c r="K9" s="475"/>
    </row>
    <row r="10" spans="2:12" ht="24" customHeight="1" x14ac:dyDescent="0.35">
      <c r="B10" s="151" t="s">
        <v>21</v>
      </c>
      <c r="C10" s="127" t="s">
        <v>475</v>
      </c>
      <c r="D10" s="128" t="str">
        <f>+Contents!B3</f>
        <v>31.12.2022</v>
      </c>
      <c r="E10" s="128" t="s">
        <v>956</v>
      </c>
      <c r="F10" s="128" t="s">
        <v>957</v>
      </c>
      <c r="G10" s="128" t="s">
        <v>958</v>
      </c>
      <c r="H10" s="128" t="str">
        <f>+Contents!B3</f>
        <v>31.12.2022</v>
      </c>
      <c r="I10" s="128" t="s">
        <v>956</v>
      </c>
      <c r="J10" s="128" t="s">
        <v>957</v>
      </c>
      <c r="K10" s="128" t="s">
        <v>958</v>
      </c>
    </row>
    <row r="11" spans="2:12" x14ac:dyDescent="0.35">
      <c r="B11" s="152" t="s">
        <v>22</v>
      </c>
      <c r="C11" s="153" t="s">
        <v>476</v>
      </c>
      <c r="D11" s="154">
        <v>12</v>
      </c>
      <c r="E11" s="154">
        <v>12</v>
      </c>
      <c r="F11" s="154">
        <v>12</v>
      </c>
      <c r="G11" s="154">
        <v>12</v>
      </c>
      <c r="H11" s="154">
        <v>12</v>
      </c>
      <c r="I11" s="154">
        <v>12</v>
      </c>
      <c r="J11" s="154">
        <v>12</v>
      </c>
      <c r="K11" s="154">
        <v>12</v>
      </c>
    </row>
    <row r="12" spans="2:12" ht="15" customHeight="1" x14ac:dyDescent="0.35">
      <c r="B12" s="473" t="s">
        <v>505</v>
      </c>
      <c r="C12" s="473"/>
      <c r="D12" s="473"/>
      <c r="E12" s="473"/>
      <c r="F12" s="473"/>
      <c r="G12" s="473"/>
      <c r="H12" s="473"/>
      <c r="I12" s="473"/>
      <c r="J12" s="473"/>
      <c r="K12" s="473"/>
      <c r="L12" s="40"/>
    </row>
    <row r="13" spans="2:12" ht="27.75" customHeight="1" x14ac:dyDescent="0.35">
      <c r="B13" s="152">
        <v>1</v>
      </c>
      <c r="C13" s="155" t="s">
        <v>477</v>
      </c>
      <c r="D13" s="156"/>
      <c r="E13" s="156"/>
      <c r="F13" s="156"/>
      <c r="G13" s="156"/>
      <c r="H13" s="157">
        <v>34723.70519320634</v>
      </c>
      <c r="I13" s="157">
        <v>36330.901878572513</v>
      </c>
      <c r="J13" s="157">
        <v>37817.734194239652</v>
      </c>
      <c r="K13" s="157">
        <v>33100.459920740563</v>
      </c>
    </row>
    <row r="14" spans="2:12" ht="25.5" customHeight="1" x14ac:dyDescent="0.35">
      <c r="B14" s="473" t="s">
        <v>506</v>
      </c>
      <c r="C14" s="473"/>
      <c r="D14" s="473"/>
      <c r="E14" s="473"/>
      <c r="F14" s="473"/>
      <c r="G14" s="473"/>
      <c r="H14" s="473"/>
      <c r="I14" s="473"/>
      <c r="J14" s="473"/>
      <c r="K14" s="473"/>
      <c r="L14" s="40"/>
    </row>
    <row r="15" spans="2:12" x14ac:dyDescent="0.35">
      <c r="B15" s="129">
        <v>2</v>
      </c>
      <c r="C15" s="138" t="s">
        <v>478</v>
      </c>
      <c r="D15" s="92">
        <v>64311.148025083334</v>
      </c>
      <c r="E15" s="92">
        <v>64311.148025083334</v>
      </c>
      <c r="F15" s="92">
        <v>64311.148025083334</v>
      </c>
      <c r="G15" s="92">
        <v>0</v>
      </c>
      <c r="H15" s="92">
        <v>10.229605016666667</v>
      </c>
      <c r="I15" s="92">
        <v>10.229605016666667</v>
      </c>
      <c r="J15" s="92">
        <v>10.229605016666667</v>
      </c>
      <c r="K15" s="92">
        <v>0</v>
      </c>
    </row>
    <row r="16" spans="2:12" x14ac:dyDescent="0.35">
      <c r="B16" s="52">
        <v>3</v>
      </c>
      <c r="C16" s="132" t="s">
        <v>479</v>
      </c>
      <c r="D16" s="54">
        <v>0</v>
      </c>
      <c r="E16" s="54">
        <v>0</v>
      </c>
      <c r="F16" s="54">
        <v>0</v>
      </c>
      <c r="G16" s="54">
        <v>0</v>
      </c>
      <c r="H16" s="54">
        <v>0</v>
      </c>
      <c r="I16" s="54">
        <v>0</v>
      </c>
      <c r="J16" s="54">
        <v>0</v>
      </c>
      <c r="K16" s="54">
        <v>0</v>
      </c>
    </row>
    <row r="17" spans="2:11" x14ac:dyDescent="0.35">
      <c r="B17" s="129">
        <v>4</v>
      </c>
      <c r="C17" s="133" t="s">
        <v>480</v>
      </c>
      <c r="D17" s="92">
        <v>51.14802508333333</v>
      </c>
      <c r="E17" s="92">
        <v>51.14802508333333</v>
      </c>
      <c r="F17" s="92">
        <v>51.14802508333333</v>
      </c>
      <c r="G17" s="92">
        <v>0</v>
      </c>
      <c r="H17" s="92">
        <v>10.229605016666667</v>
      </c>
      <c r="I17" s="92">
        <v>10.229605016666667</v>
      </c>
      <c r="J17" s="92">
        <v>10.229605016666667</v>
      </c>
      <c r="K17" s="92">
        <v>0</v>
      </c>
    </row>
    <row r="18" spans="2:11" x14ac:dyDescent="0.35">
      <c r="B18" s="129">
        <v>5</v>
      </c>
      <c r="C18" s="138" t="s">
        <v>481</v>
      </c>
      <c r="D18" s="92">
        <v>3850.1073020833319</v>
      </c>
      <c r="E18" s="92">
        <v>2520.5530440833331</v>
      </c>
      <c r="F18" s="92">
        <v>11745.978757250001</v>
      </c>
      <c r="G18" s="92">
        <v>11314.35400616667</v>
      </c>
      <c r="H18" s="92">
        <v>3850.1073020833319</v>
      </c>
      <c r="I18" s="92">
        <v>2520.5530440833331</v>
      </c>
      <c r="J18" s="92">
        <v>11745.978757250001</v>
      </c>
      <c r="K18" s="92">
        <v>11314.35400616667</v>
      </c>
    </row>
    <row r="19" spans="2:11" ht="21.5" x14ac:dyDescent="0.35">
      <c r="B19" s="129">
        <v>6</v>
      </c>
      <c r="C19" s="134" t="s">
        <v>482</v>
      </c>
      <c r="D19" s="92">
        <v>0</v>
      </c>
      <c r="E19" s="92">
        <v>0</v>
      </c>
      <c r="F19" s="92">
        <v>0</v>
      </c>
      <c r="G19" s="92">
        <v>0</v>
      </c>
      <c r="H19" s="92">
        <v>0</v>
      </c>
      <c r="I19" s="92">
        <v>0</v>
      </c>
      <c r="J19" s="92">
        <v>0</v>
      </c>
      <c r="K19" s="92">
        <v>0</v>
      </c>
    </row>
    <row r="20" spans="2:11" x14ac:dyDescent="0.35">
      <c r="B20" s="129">
        <v>7</v>
      </c>
      <c r="C20" s="133" t="s">
        <v>483</v>
      </c>
      <c r="D20" s="92">
        <v>378.29425708333338</v>
      </c>
      <c r="E20" s="92">
        <v>320.13877758333336</v>
      </c>
      <c r="F20" s="92">
        <v>242.53300449999998</v>
      </c>
      <c r="G20" s="92">
        <v>0</v>
      </c>
      <c r="H20" s="92">
        <v>378.29425708333338</v>
      </c>
      <c r="I20" s="92">
        <v>320.13877758333336</v>
      </c>
      <c r="J20" s="92">
        <v>242.53300449999998</v>
      </c>
      <c r="K20" s="92">
        <v>0</v>
      </c>
    </row>
    <row r="21" spans="2:11" x14ac:dyDescent="0.35">
      <c r="B21" s="129">
        <v>8</v>
      </c>
      <c r="C21" s="133" t="s">
        <v>484</v>
      </c>
      <c r="D21" s="92">
        <v>3471.813044999999</v>
      </c>
      <c r="E21" s="92">
        <v>2200.4142665000004</v>
      </c>
      <c r="F21" s="92">
        <v>11503.44575275</v>
      </c>
      <c r="G21" s="92">
        <v>11314.35400616667</v>
      </c>
      <c r="H21" s="92">
        <v>3471.813044999999</v>
      </c>
      <c r="I21" s="92">
        <v>2200.4142665000004</v>
      </c>
      <c r="J21" s="92">
        <v>11503.44575275</v>
      </c>
      <c r="K21" s="92">
        <v>11314.35400616667</v>
      </c>
    </row>
    <row r="22" spans="2:11" x14ac:dyDescent="0.35">
      <c r="B22" s="129">
        <v>9</v>
      </c>
      <c r="C22" s="133" t="s">
        <v>485</v>
      </c>
      <c r="D22" s="139"/>
      <c r="E22" s="139"/>
      <c r="F22" s="139"/>
      <c r="G22" s="139"/>
      <c r="H22" s="92">
        <v>0</v>
      </c>
      <c r="I22" s="92">
        <v>0</v>
      </c>
      <c r="J22" s="92">
        <v>0</v>
      </c>
      <c r="K22" s="92">
        <v>0</v>
      </c>
    </row>
    <row r="23" spans="2:11" ht="21.75" customHeight="1" x14ac:dyDescent="0.35">
      <c r="B23" s="129">
        <v>10</v>
      </c>
      <c r="C23" s="138" t="s">
        <v>486</v>
      </c>
      <c r="D23" s="92">
        <v>122426.59306571767</v>
      </c>
      <c r="E23" s="92">
        <v>109701.28433258335</v>
      </c>
      <c r="F23" s="92">
        <v>89629.697133083348</v>
      </c>
      <c r="G23" s="92">
        <v>66805.46391333334</v>
      </c>
      <c r="H23" s="92">
        <v>8875.1326973718042</v>
      </c>
      <c r="I23" s="92">
        <v>8817.6365266499997</v>
      </c>
      <c r="J23" s="92">
        <v>7968.0774906791657</v>
      </c>
      <c r="K23" s="92">
        <v>6777.6724355666665</v>
      </c>
    </row>
    <row r="24" spans="2:11" x14ac:dyDescent="0.35">
      <c r="B24" s="129">
        <v>11</v>
      </c>
      <c r="C24" s="134" t="s">
        <v>487</v>
      </c>
      <c r="D24" s="92">
        <v>109.67674980097019</v>
      </c>
      <c r="E24" s="92">
        <v>67.369444416666667</v>
      </c>
      <c r="F24" s="92">
        <v>31.759374999999995</v>
      </c>
      <c r="G24" s="92">
        <v>10.54965275</v>
      </c>
      <c r="H24" s="92">
        <v>109.67674980097019</v>
      </c>
      <c r="I24" s="92">
        <v>67.369444416666667</v>
      </c>
      <c r="J24" s="92">
        <v>31.759374999999995</v>
      </c>
      <c r="K24" s="92">
        <v>10.54965275</v>
      </c>
    </row>
    <row r="25" spans="2:11" x14ac:dyDescent="0.35">
      <c r="B25" s="129">
        <v>12</v>
      </c>
      <c r="C25" s="134" t="s">
        <v>488</v>
      </c>
      <c r="D25" s="92">
        <v>0</v>
      </c>
      <c r="E25" s="92">
        <v>0</v>
      </c>
      <c r="F25" s="92">
        <v>0</v>
      </c>
      <c r="G25" s="92">
        <v>0</v>
      </c>
      <c r="H25" s="92">
        <v>0</v>
      </c>
      <c r="I25" s="92">
        <v>0</v>
      </c>
      <c r="J25" s="92">
        <v>0</v>
      </c>
      <c r="K25" s="92">
        <v>0</v>
      </c>
    </row>
    <row r="26" spans="2:11" x14ac:dyDescent="0.35">
      <c r="B26" s="129">
        <v>13</v>
      </c>
      <c r="C26" s="135" t="s">
        <v>489</v>
      </c>
      <c r="D26" s="92">
        <v>122316.91631591669</v>
      </c>
      <c r="E26" s="92">
        <v>109633.91488816666</v>
      </c>
      <c r="F26" s="92">
        <v>89597.937758083339</v>
      </c>
      <c r="G26" s="92">
        <v>66794.914260583333</v>
      </c>
      <c r="H26" s="92">
        <v>8765.455947570832</v>
      </c>
      <c r="I26" s="92">
        <v>8750.267082233333</v>
      </c>
      <c r="J26" s="92">
        <v>7936.3181156791661</v>
      </c>
      <c r="K26" s="92">
        <v>6767.1227828166666</v>
      </c>
    </row>
    <row r="27" spans="2:11" x14ac:dyDescent="0.35">
      <c r="B27" s="129">
        <v>14</v>
      </c>
      <c r="C27" s="138" t="s">
        <v>490</v>
      </c>
      <c r="D27" s="92">
        <v>3362.6351567500001</v>
      </c>
      <c r="E27" s="92">
        <v>2554.1480085833332</v>
      </c>
      <c r="F27" s="92">
        <v>2252.6443413333332</v>
      </c>
      <c r="G27" s="92">
        <v>1563.8519224166666</v>
      </c>
      <c r="H27" s="92">
        <v>1727.1351567500003</v>
      </c>
      <c r="I27" s="92">
        <v>945.56467524999982</v>
      </c>
      <c r="J27" s="92">
        <v>691.56100800000002</v>
      </c>
      <c r="K27" s="92">
        <v>63.518589083333332</v>
      </c>
    </row>
    <row r="28" spans="2:11" x14ac:dyDescent="0.35">
      <c r="B28" s="129">
        <v>15</v>
      </c>
      <c r="C28" s="138" t="s">
        <v>491</v>
      </c>
      <c r="D28" s="92">
        <v>0</v>
      </c>
      <c r="E28" s="92">
        <v>0</v>
      </c>
      <c r="F28" s="92">
        <v>0</v>
      </c>
      <c r="G28" s="92">
        <v>0</v>
      </c>
      <c r="H28" s="92">
        <v>0</v>
      </c>
      <c r="I28" s="92">
        <v>0</v>
      </c>
      <c r="J28" s="92">
        <v>0</v>
      </c>
      <c r="K28" s="92">
        <v>0</v>
      </c>
    </row>
    <row r="29" spans="2:11" x14ac:dyDescent="0.35">
      <c r="B29" s="152">
        <v>16</v>
      </c>
      <c r="C29" s="158" t="s">
        <v>492</v>
      </c>
      <c r="D29" s="159"/>
      <c r="E29" s="159"/>
      <c r="F29" s="159"/>
      <c r="G29" s="159"/>
      <c r="H29" s="157">
        <v>14462.604761221803</v>
      </c>
      <c r="I29" s="157">
        <v>12293.983850999999</v>
      </c>
      <c r="J29" s="157">
        <v>20415.846860945836</v>
      </c>
      <c r="K29" s="157">
        <v>18155.545030816669</v>
      </c>
    </row>
    <row r="30" spans="2:11" ht="20.25" customHeight="1" x14ac:dyDescent="0.35">
      <c r="B30" s="473" t="s">
        <v>507</v>
      </c>
      <c r="C30" s="473"/>
      <c r="D30" s="473"/>
      <c r="E30" s="473"/>
      <c r="F30" s="473"/>
      <c r="G30" s="473"/>
      <c r="H30" s="473"/>
      <c r="I30" s="473"/>
      <c r="J30" s="473"/>
      <c r="K30" s="473"/>
    </row>
    <row r="31" spans="2:11" x14ac:dyDescent="0.35">
      <c r="B31" s="129">
        <v>17</v>
      </c>
      <c r="C31" s="138" t="s">
        <v>493</v>
      </c>
      <c r="D31" s="92">
        <v>0</v>
      </c>
      <c r="E31" s="92">
        <v>0</v>
      </c>
      <c r="F31" s="92">
        <v>0</v>
      </c>
      <c r="G31" s="92">
        <v>0</v>
      </c>
      <c r="H31" s="92">
        <v>0</v>
      </c>
      <c r="I31" s="92">
        <v>0</v>
      </c>
      <c r="J31" s="92">
        <v>0</v>
      </c>
      <c r="K31" s="92">
        <v>0</v>
      </c>
    </row>
    <row r="32" spans="2:11" x14ac:dyDescent="0.35">
      <c r="B32" s="129">
        <v>18</v>
      </c>
      <c r="C32" s="138" t="s">
        <v>494</v>
      </c>
      <c r="D32" s="92">
        <v>52974.790253249994</v>
      </c>
      <c r="E32" s="92">
        <v>50266.942970250006</v>
      </c>
      <c r="F32" s="92">
        <v>58773.13552641667</v>
      </c>
      <c r="G32" s="92">
        <v>50724.669962916661</v>
      </c>
      <c r="H32" s="92">
        <v>49359.856713708337</v>
      </c>
      <c r="I32" s="92">
        <v>46757.105224583334</v>
      </c>
      <c r="J32" s="92">
        <v>55511.131677624981</v>
      </c>
      <c r="K32" s="92">
        <v>47739.357584874997</v>
      </c>
    </row>
    <row r="33" spans="2:11" x14ac:dyDescent="0.35">
      <c r="B33" s="129">
        <v>19</v>
      </c>
      <c r="C33" s="137" t="s">
        <v>495</v>
      </c>
      <c r="D33" s="92">
        <v>177.41348291666665</v>
      </c>
      <c r="E33" s="92">
        <v>62.02628441666667</v>
      </c>
      <c r="F33" s="92">
        <v>22.402558249999998</v>
      </c>
      <c r="G33" s="92">
        <v>0</v>
      </c>
      <c r="H33" s="92">
        <v>177.41348291666665</v>
      </c>
      <c r="I33" s="92">
        <v>62.02628441666667</v>
      </c>
      <c r="J33" s="92">
        <v>22.402558249999998</v>
      </c>
      <c r="K33" s="92">
        <v>0</v>
      </c>
    </row>
    <row r="34" spans="2:11" ht="30" x14ac:dyDescent="0.35">
      <c r="B34" s="129" t="s">
        <v>7</v>
      </c>
      <c r="C34" s="138" t="s">
        <v>496</v>
      </c>
      <c r="D34" s="139"/>
      <c r="E34" s="139"/>
      <c r="F34" s="139"/>
      <c r="G34" s="139"/>
      <c r="H34" s="92">
        <v>0</v>
      </c>
      <c r="I34" s="92">
        <v>0</v>
      </c>
      <c r="J34" s="92">
        <v>0</v>
      </c>
      <c r="K34" s="92">
        <v>0</v>
      </c>
    </row>
    <row r="35" spans="2:11" x14ac:dyDescent="0.35">
      <c r="B35" s="129" t="s">
        <v>8</v>
      </c>
      <c r="C35" s="138" t="s">
        <v>497</v>
      </c>
      <c r="D35" s="139"/>
      <c r="E35" s="139"/>
      <c r="F35" s="139"/>
      <c r="G35" s="139"/>
      <c r="H35" s="92">
        <v>0</v>
      </c>
      <c r="I35" s="92">
        <v>0</v>
      </c>
      <c r="J35" s="92">
        <v>0</v>
      </c>
      <c r="K35" s="92">
        <v>0</v>
      </c>
    </row>
    <row r="36" spans="2:11" x14ac:dyDescent="0.35">
      <c r="B36" s="129">
        <v>20</v>
      </c>
      <c r="C36" s="130" t="s">
        <v>498</v>
      </c>
      <c r="D36" s="92">
        <v>53152.203736166652</v>
      </c>
      <c r="E36" s="92">
        <v>50328.96925466667</v>
      </c>
      <c r="F36" s="92">
        <v>58795.538084666674</v>
      </c>
      <c r="G36" s="92">
        <v>50724.669962916661</v>
      </c>
      <c r="H36" s="92">
        <v>49537.270196625002</v>
      </c>
      <c r="I36" s="92">
        <v>46819.131508999999</v>
      </c>
      <c r="J36" s="92">
        <v>55533.534235874984</v>
      </c>
      <c r="K36" s="92">
        <v>47739.357584874997</v>
      </c>
    </row>
    <row r="37" spans="2:11" x14ac:dyDescent="0.35">
      <c r="B37" s="129" t="s">
        <v>23</v>
      </c>
      <c r="C37" s="142" t="s">
        <v>499</v>
      </c>
      <c r="D37" s="92">
        <v>0</v>
      </c>
      <c r="E37" s="92">
        <v>0</v>
      </c>
      <c r="F37" s="92">
        <v>0</v>
      </c>
      <c r="G37" s="92">
        <v>0</v>
      </c>
      <c r="H37" s="92">
        <v>0</v>
      </c>
      <c r="I37" s="92">
        <v>0</v>
      </c>
      <c r="J37" s="92">
        <v>0</v>
      </c>
      <c r="K37" s="92">
        <v>0</v>
      </c>
    </row>
    <row r="38" spans="2:11" x14ac:dyDescent="0.35">
      <c r="B38" s="129" t="s">
        <v>24</v>
      </c>
      <c r="C38" s="142" t="s">
        <v>500</v>
      </c>
      <c r="D38" s="92">
        <v>0</v>
      </c>
      <c r="E38" s="92">
        <v>0</v>
      </c>
      <c r="F38" s="92">
        <v>0</v>
      </c>
      <c r="G38" s="92">
        <v>0</v>
      </c>
      <c r="H38" s="92">
        <v>0</v>
      </c>
      <c r="I38" s="92">
        <v>0</v>
      </c>
      <c r="J38" s="92">
        <v>0</v>
      </c>
      <c r="K38" s="92">
        <v>0</v>
      </c>
    </row>
    <row r="39" spans="2:11" x14ac:dyDescent="0.35">
      <c r="B39" s="152" t="s">
        <v>25</v>
      </c>
      <c r="C39" s="160" t="s">
        <v>501</v>
      </c>
      <c r="D39" s="157">
        <v>53152.203736166666</v>
      </c>
      <c r="E39" s="157">
        <v>50328.96925466667</v>
      </c>
      <c r="F39" s="157">
        <v>58795.538084666674</v>
      </c>
      <c r="G39" s="157">
        <v>50724.669962916661</v>
      </c>
      <c r="H39" s="157">
        <v>49537.270196625002</v>
      </c>
      <c r="I39" s="157">
        <v>46819.131508999999</v>
      </c>
      <c r="J39" s="157">
        <v>55533.534235874984</v>
      </c>
      <c r="K39" s="157">
        <v>47739.357584874997</v>
      </c>
    </row>
    <row r="40" spans="2:11" ht="15" customHeight="1" x14ac:dyDescent="0.35">
      <c r="B40" s="473" t="s">
        <v>508</v>
      </c>
      <c r="C40" s="473"/>
      <c r="D40" s="473"/>
      <c r="E40" s="473"/>
      <c r="F40" s="473"/>
      <c r="G40" s="473"/>
      <c r="H40" s="473"/>
      <c r="I40" s="473"/>
      <c r="J40" s="473"/>
      <c r="K40" s="473"/>
    </row>
    <row r="41" spans="2:11" x14ac:dyDescent="0.35">
      <c r="B41" s="129">
        <v>21</v>
      </c>
      <c r="C41" s="144" t="s">
        <v>502</v>
      </c>
      <c r="D41" s="140"/>
      <c r="E41" s="140"/>
      <c r="F41" s="140"/>
      <c r="G41" s="140"/>
      <c r="H41" s="92">
        <v>34723.70519320634</v>
      </c>
      <c r="I41" s="92">
        <v>36330.901878572513</v>
      </c>
      <c r="J41" s="92">
        <v>37817.734194239652</v>
      </c>
      <c r="K41" s="92">
        <v>33100.459920740563</v>
      </c>
    </row>
    <row r="42" spans="2:11" x14ac:dyDescent="0.35">
      <c r="B42" s="129">
        <v>22</v>
      </c>
      <c r="C42" s="145" t="s">
        <v>503</v>
      </c>
      <c r="D42" s="140"/>
      <c r="E42" s="140"/>
      <c r="F42" s="140"/>
      <c r="G42" s="140"/>
      <c r="H42" s="92">
        <v>3615.6511903054507</v>
      </c>
      <c r="I42" s="92">
        <v>3073.4959627499998</v>
      </c>
      <c r="J42" s="92">
        <v>5103.961715236459</v>
      </c>
      <c r="K42" s="92">
        <v>4538.8862577041673</v>
      </c>
    </row>
    <row r="43" spans="2:11" ht="15" thickBot="1" x14ac:dyDescent="0.4">
      <c r="B43" s="136">
        <v>23</v>
      </c>
      <c r="C43" s="146" t="s">
        <v>504</v>
      </c>
      <c r="D43" s="143"/>
      <c r="E43" s="143"/>
      <c r="F43" s="143"/>
      <c r="G43" s="143"/>
      <c r="H43" s="99">
        <v>11.010357666666666</v>
      </c>
      <c r="I43" s="99">
        <v>14.5649435</v>
      </c>
      <c r="J43" s="99">
        <v>15.007013166666669</v>
      </c>
      <c r="K43" s="99">
        <v>15.113617750000001</v>
      </c>
    </row>
    <row r="44" spans="2:11" x14ac:dyDescent="0.35">
      <c r="B44" s="71"/>
    </row>
    <row r="45" spans="2:11" x14ac:dyDescent="0.35">
      <c r="B45" s="71"/>
    </row>
    <row r="46" spans="2:11" x14ac:dyDescent="0.35">
      <c r="B46" s="71"/>
    </row>
    <row r="47" spans="2:11" x14ac:dyDescent="0.35">
      <c r="B47" s="71"/>
    </row>
  </sheetData>
  <sheetProtection algorithmName="SHA-512" hashValue="zO3iEtG0sPSpCmnEZELgb8dUxNtW49F53ejlWRycASRI+G9pKKMCs8tUtKMHqGKKlSI7FCTWLQCUBL3lVjDHMg==" saltValue="sDNe+tvy3Fq5tpdFSfzEb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2">
    <tabColor rgb="FF92D050"/>
  </sheetPr>
  <dimension ref="B1:I47"/>
  <sheetViews>
    <sheetView showGridLines="0" workbookViewId="0">
      <selection activeCell="B4" sqref="B4"/>
    </sheetView>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77" t="s">
        <v>0</v>
      </c>
      <c r="C2" s="46"/>
      <c r="D2" s="46"/>
    </row>
    <row r="3" spans="2:9" x14ac:dyDescent="0.35">
      <c r="B3" s="1"/>
      <c r="C3" s="1"/>
      <c r="D3" s="1"/>
    </row>
    <row r="4" spans="2:9" ht="15.5" x14ac:dyDescent="0.35">
      <c r="B4" s="19" t="s">
        <v>511</v>
      </c>
      <c r="C4" s="2"/>
      <c r="D4" s="2"/>
    </row>
    <row r="5" spans="2:9" ht="2.15" customHeight="1" x14ac:dyDescent="0.35">
      <c r="B5" s="1"/>
      <c r="C5" s="1"/>
      <c r="D5" s="1"/>
    </row>
    <row r="6" spans="2:9" ht="2.15" customHeight="1" x14ac:dyDescent="0.35">
      <c r="B6" s="442"/>
      <c r="C6" s="442"/>
      <c r="D6" s="442"/>
    </row>
    <row r="7" spans="2:9" ht="2.15" customHeight="1" x14ac:dyDescent="0.35">
      <c r="B7" s="3"/>
      <c r="C7" s="4"/>
      <c r="D7" s="4"/>
    </row>
    <row r="8" spans="2:9" ht="15" thickBot="1" x14ac:dyDescent="0.4">
      <c r="B8" s="32"/>
      <c r="C8" s="479" t="str">
        <f>+Contents!B3</f>
        <v>31.12.2022</v>
      </c>
      <c r="D8" s="479"/>
      <c r="E8" s="479"/>
      <c r="F8" s="479"/>
      <c r="G8" s="479"/>
      <c r="H8" s="479"/>
    </row>
    <row r="9" spans="2:9" x14ac:dyDescent="0.35">
      <c r="B9" s="480" t="s">
        <v>549</v>
      </c>
      <c r="C9" s="480"/>
      <c r="D9" s="478" t="s">
        <v>548</v>
      </c>
      <c r="E9" s="478"/>
      <c r="F9" s="478"/>
      <c r="G9" s="478"/>
      <c r="H9" s="480" t="s">
        <v>547</v>
      </c>
    </row>
    <row r="10" spans="2:9" ht="15" thickBot="1" x14ac:dyDescent="0.4">
      <c r="B10" s="481"/>
      <c r="C10" s="481"/>
      <c r="D10" s="282" t="s">
        <v>378</v>
      </c>
      <c r="E10" s="282" t="s">
        <v>544</v>
      </c>
      <c r="F10" s="282" t="s">
        <v>545</v>
      </c>
      <c r="G10" s="282" t="s">
        <v>546</v>
      </c>
      <c r="H10" s="481"/>
    </row>
    <row r="11" spans="2:9" ht="15" customHeight="1" x14ac:dyDescent="0.35">
      <c r="B11" s="476" t="s">
        <v>523</v>
      </c>
      <c r="C11" s="476"/>
      <c r="D11" s="476"/>
      <c r="E11" s="476"/>
      <c r="F11" s="476"/>
      <c r="G11" s="476"/>
      <c r="H11" s="476"/>
    </row>
    <row r="12" spans="2:9" x14ac:dyDescent="0.35">
      <c r="B12" s="131">
        <v>1</v>
      </c>
      <c r="C12" s="68" t="s">
        <v>512</v>
      </c>
      <c r="D12" s="162">
        <v>0</v>
      </c>
      <c r="E12" s="162">
        <v>0</v>
      </c>
      <c r="F12" s="162">
        <v>0</v>
      </c>
      <c r="G12" s="162">
        <v>126719268972.84601</v>
      </c>
      <c r="H12" s="162">
        <v>126719268972.84601</v>
      </c>
      <c r="I12" s="40"/>
    </row>
    <row r="13" spans="2:9" x14ac:dyDescent="0.35">
      <c r="B13" s="131">
        <v>2</v>
      </c>
      <c r="C13" s="163" t="s">
        <v>126</v>
      </c>
      <c r="D13" s="162">
        <v>0</v>
      </c>
      <c r="E13" s="162">
        <v>0</v>
      </c>
      <c r="F13" s="162">
        <v>0</v>
      </c>
      <c r="G13" s="162">
        <v>126719268972.84601</v>
      </c>
      <c r="H13" s="162">
        <v>126719268972.84601</v>
      </c>
    </row>
    <row r="14" spans="2:9" x14ac:dyDescent="0.35">
      <c r="B14" s="131">
        <v>3</v>
      </c>
      <c r="C14" s="163" t="s">
        <v>513</v>
      </c>
      <c r="D14" s="199"/>
      <c r="E14" s="162">
        <v>0</v>
      </c>
      <c r="F14" s="162">
        <v>0</v>
      </c>
      <c r="G14" s="162">
        <v>0</v>
      </c>
      <c r="H14" s="162">
        <v>0</v>
      </c>
      <c r="I14" s="40"/>
    </row>
    <row r="15" spans="2:9" x14ac:dyDescent="0.35">
      <c r="B15" s="131">
        <v>4</v>
      </c>
      <c r="C15" s="68" t="s">
        <v>514</v>
      </c>
      <c r="D15" s="200"/>
      <c r="E15" s="162">
        <v>0</v>
      </c>
      <c r="F15" s="162">
        <v>0</v>
      </c>
      <c r="G15" s="162">
        <v>0</v>
      </c>
      <c r="H15" s="162">
        <v>0</v>
      </c>
    </row>
    <row r="16" spans="2:9" x14ac:dyDescent="0.35">
      <c r="B16" s="131">
        <v>5</v>
      </c>
      <c r="C16" s="163" t="s">
        <v>479</v>
      </c>
      <c r="D16" s="200"/>
      <c r="E16" s="162">
        <v>0</v>
      </c>
      <c r="F16" s="162">
        <v>0</v>
      </c>
      <c r="G16" s="162">
        <v>0</v>
      </c>
      <c r="H16" s="162">
        <v>0</v>
      </c>
    </row>
    <row r="17" spans="2:8" x14ac:dyDescent="0.35">
      <c r="B17" s="131">
        <v>6</v>
      </c>
      <c r="C17" s="163" t="s">
        <v>480</v>
      </c>
      <c r="D17" s="200"/>
      <c r="E17" s="162">
        <v>0</v>
      </c>
      <c r="F17" s="162">
        <v>0</v>
      </c>
      <c r="G17" s="162">
        <v>0</v>
      </c>
      <c r="H17" s="162">
        <v>0</v>
      </c>
    </row>
    <row r="18" spans="2:8" x14ac:dyDescent="0.35">
      <c r="B18" s="131">
        <v>7</v>
      </c>
      <c r="C18" s="68" t="s">
        <v>515</v>
      </c>
      <c r="D18" s="200"/>
      <c r="E18" s="162">
        <v>79171025270</v>
      </c>
      <c r="F18" s="162">
        <v>54439050625</v>
      </c>
      <c r="G18" s="162">
        <v>1900843383160</v>
      </c>
      <c r="H18" s="162">
        <v>1928062908472.5</v>
      </c>
    </row>
    <row r="19" spans="2:8" x14ac:dyDescent="0.35">
      <c r="B19" s="131">
        <v>8</v>
      </c>
      <c r="C19" s="163" t="s">
        <v>516</v>
      </c>
      <c r="D19" s="200"/>
      <c r="E19" s="162">
        <v>0</v>
      </c>
      <c r="F19" s="162">
        <v>0</v>
      </c>
      <c r="G19" s="162">
        <v>0</v>
      </c>
      <c r="H19" s="162">
        <v>0</v>
      </c>
    </row>
    <row r="20" spans="2:8" x14ac:dyDescent="0.35">
      <c r="B20" s="131">
        <v>9</v>
      </c>
      <c r="C20" s="163" t="s">
        <v>517</v>
      </c>
      <c r="D20" s="200"/>
      <c r="E20" s="162">
        <v>79171025270</v>
      </c>
      <c r="F20" s="162">
        <v>54439050625</v>
      </c>
      <c r="G20" s="162">
        <v>1900843383160</v>
      </c>
      <c r="H20" s="162">
        <v>1928062908472.5</v>
      </c>
    </row>
    <row r="21" spans="2:8" x14ac:dyDescent="0.35">
      <c r="B21" s="131">
        <v>10</v>
      </c>
      <c r="C21" s="68" t="s">
        <v>518</v>
      </c>
      <c r="D21" s="201"/>
      <c r="E21" s="162">
        <v>0</v>
      </c>
      <c r="F21" s="162">
        <v>0</v>
      </c>
      <c r="G21" s="162">
        <v>0</v>
      </c>
      <c r="H21" s="162">
        <v>0</v>
      </c>
    </row>
    <row r="22" spans="2:8" x14ac:dyDescent="0.35">
      <c r="B22" s="131">
        <v>11</v>
      </c>
      <c r="C22" s="68" t="s">
        <v>519</v>
      </c>
      <c r="D22" s="162">
        <v>0</v>
      </c>
      <c r="E22" s="162">
        <v>16296076319</v>
      </c>
      <c r="F22" s="162">
        <v>0</v>
      </c>
      <c r="G22" s="162">
        <v>7826939271.1540527</v>
      </c>
      <c r="H22" s="162">
        <v>7826939271.1540527</v>
      </c>
    </row>
    <row r="23" spans="2:8" x14ac:dyDescent="0.35">
      <c r="B23" s="131">
        <v>12</v>
      </c>
      <c r="C23" s="163" t="s">
        <v>520</v>
      </c>
      <c r="D23" s="162">
        <v>0</v>
      </c>
      <c r="E23" s="202"/>
      <c r="F23" s="203"/>
      <c r="G23" s="203"/>
      <c r="H23" s="204"/>
    </row>
    <row r="24" spans="2:8" ht="27.75" customHeight="1" x14ac:dyDescent="0.35">
      <c r="B24" s="131">
        <v>13</v>
      </c>
      <c r="C24" s="164" t="s">
        <v>521</v>
      </c>
      <c r="D24" s="168"/>
      <c r="E24" s="162">
        <v>16296076319</v>
      </c>
      <c r="F24" s="162">
        <v>0</v>
      </c>
      <c r="G24" s="162">
        <v>7826939271.1540527</v>
      </c>
      <c r="H24" s="162">
        <v>7826939271.1540527</v>
      </c>
    </row>
    <row r="25" spans="2:8" x14ac:dyDescent="0.35">
      <c r="B25" s="154">
        <v>14</v>
      </c>
      <c r="C25" s="169" t="s">
        <v>522</v>
      </c>
      <c r="D25" s="171"/>
      <c r="E25" s="171"/>
      <c r="F25" s="171"/>
      <c r="G25" s="171"/>
      <c r="H25" s="170">
        <v>2062609116716.5</v>
      </c>
    </row>
    <row r="26" spans="2:8" x14ac:dyDescent="0.35">
      <c r="B26" s="477" t="s">
        <v>524</v>
      </c>
      <c r="C26" s="477"/>
      <c r="D26" s="477"/>
      <c r="E26" s="477"/>
      <c r="F26" s="477"/>
      <c r="G26" s="477"/>
      <c r="H26" s="477"/>
    </row>
    <row r="27" spans="2:8" x14ac:dyDescent="0.35">
      <c r="B27" s="131">
        <v>15</v>
      </c>
      <c r="C27" s="68" t="s">
        <v>477</v>
      </c>
      <c r="D27" s="199"/>
      <c r="E27" s="168"/>
      <c r="F27" s="168"/>
      <c r="G27" s="168"/>
      <c r="H27" s="162">
        <v>0</v>
      </c>
    </row>
    <row r="28" spans="2:8" x14ac:dyDescent="0.35">
      <c r="B28" s="131" t="s">
        <v>6</v>
      </c>
      <c r="C28" s="37" t="s">
        <v>525</v>
      </c>
      <c r="D28" s="200"/>
      <c r="E28" s="162">
        <v>0</v>
      </c>
      <c r="F28" s="162">
        <v>0</v>
      </c>
      <c r="G28" s="162">
        <v>0</v>
      </c>
      <c r="H28" s="162">
        <v>0</v>
      </c>
    </row>
    <row r="29" spans="2:8" x14ac:dyDescent="0.35">
      <c r="B29" s="131">
        <v>16</v>
      </c>
      <c r="C29" s="68" t="s">
        <v>526</v>
      </c>
      <c r="D29" s="200"/>
      <c r="E29" s="162">
        <v>0</v>
      </c>
      <c r="F29" s="162">
        <v>0</v>
      </c>
      <c r="G29" s="162">
        <v>0</v>
      </c>
      <c r="H29" s="162">
        <v>0</v>
      </c>
    </row>
    <row r="30" spans="2:8" x14ac:dyDescent="0.35">
      <c r="B30" s="131">
        <v>17</v>
      </c>
      <c r="C30" s="68" t="s">
        <v>527</v>
      </c>
      <c r="D30" s="200"/>
      <c r="E30" s="162">
        <v>137508559162.69049</v>
      </c>
      <c r="F30" s="162">
        <v>46254274481.191788</v>
      </c>
      <c r="G30" s="162">
        <v>1610467954962.9331</v>
      </c>
      <c r="H30" s="162">
        <v>1206698814585.1357</v>
      </c>
    </row>
    <row r="31" spans="2:8" ht="27.75" customHeight="1" x14ac:dyDescent="0.35">
      <c r="B31" s="131">
        <v>18</v>
      </c>
      <c r="C31" s="164" t="s">
        <v>528</v>
      </c>
      <c r="D31" s="200"/>
      <c r="E31" s="162">
        <v>0</v>
      </c>
      <c r="F31" s="162">
        <v>0</v>
      </c>
      <c r="G31" s="162">
        <v>0</v>
      </c>
      <c r="H31" s="162">
        <v>0</v>
      </c>
    </row>
    <row r="32" spans="2:8" ht="39.75" customHeight="1" x14ac:dyDescent="0.35">
      <c r="B32" s="131">
        <v>19</v>
      </c>
      <c r="C32" s="164" t="s">
        <v>529</v>
      </c>
      <c r="D32" s="200"/>
      <c r="E32" s="162">
        <v>0</v>
      </c>
      <c r="F32" s="162">
        <v>0</v>
      </c>
      <c r="G32" s="162">
        <v>0</v>
      </c>
      <c r="H32" s="162">
        <v>0</v>
      </c>
    </row>
    <row r="33" spans="2:8" ht="31.5" customHeight="1" x14ac:dyDescent="0.35">
      <c r="B33" s="131">
        <v>20</v>
      </c>
      <c r="C33" s="164" t="s">
        <v>530</v>
      </c>
      <c r="D33" s="200"/>
      <c r="E33" s="162">
        <v>4614489399.5368652</v>
      </c>
      <c r="F33" s="162">
        <v>2564410561.1432419</v>
      </c>
      <c r="G33" s="162">
        <v>115168918212.5415</v>
      </c>
      <c r="H33" s="162">
        <v>1041950645093.6359</v>
      </c>
    </row>
    <row r="34" spans="2:8" ht="26.25" customHeight="1" x14ac:dyDescent="0.35">
      <c r="B34" s="131">
        <v>21</v>
      </c>
      <c r="C34" s="165" t="s">
        <v>531</v>
      </c>
      <c r="D34" s="200"/>
      <c r="E34" s="162">
        <v>70546275963.90094</v>
      </c>
      <c r="F34" s="162">
        <v>41613823620.801842</v>
      </c>
      <c r="G34" s="162">
        <v>1271568404958.9924</v>
      </c>
      <c r="H34" s="162">
        <v>882599513021.99658</v>
      </c>
    </row>
    <row r="35" spans="2:8" x14ac:dyDescent="0.35">
      <c r="B35" s="131">
        <v>22</v>
      </c>
      <c r="C35" s="166" t="s">
        <v>532</v>
      </c>
      <c r="D35" s="200"/>
      <c r="E35" s="162">
        <v>73908748348.15361</v>
      </c>
      <c r="F35" s="162">
        <v>43689863920.048546</v>
      </c>
      <c r="G35" s="162">
        <v>1336449399400.3916</v>
      </c>
      <c r="H35" s="162">
        <v>0</v>
      </c>
    </row>
    <row r="36" spans="2:8" ht="21.5" x14ac:dyDescent="0.35">
      <c r="B36" s="131">
        <v>23</v>
      </c>
      <c r="C36" s="167" t="s">
        <v>531</v>
      </c>
      <c r="D36" s="200"/>
      <c r="E36" s="162">
        <v>69313886065.90094</v>
      </c>
      <c r="F36" s="162">
        <v>41588943150.111618</v>
      </c>
      <c r="G36" s="162">
        <v>1271568404958.9924</v>
      </c>
      <c r="H36" s="162">
        <v>0</v>
      </c>
    </row>
    <row r="37" spans="2:8" ht="20" x14ac:dyDescent="0.35">
      <c r="B37" s="131">
        <v>24</v>
      </c>
      <c r="C37" s="141" t="s">
        <v>533</v>
      </c>
      <c r="D37" s="200"/>
      <c r="E37" s="162">
        <v>58985321415</v>
      </c>
      <c r="F37" s="162">
        <v>0</v>
      </c>
      <c r="G37" s="162">
        <v>158849637350</v>
      </c>
      <c r="H37" s="162">
        <v>164748169491.5</v>
      </c>
    </row>
    <row r="38" spans="2:8" x14ac:dyDescent="0.35">
      <c r="B38" s="131">
        <v>25</v>
      </c>
      <c r="C38" s="68" t="s">
        <v>534</v>
      </c>
      <c r="D38" s="201"/>
      <c r="E38" s="162">
        <v>0</v>
      </c>
      <c r="F38" s="162">
        <v>0</v>
      </c>
      <c r="G38" s="162">
        <v>0</v>
      </c>
      <c r="H38" s="162">
        <v>0</v>
      </c>
    </row>
    <row r="39" spans="2:8" x14ac:dyDescent="0.35">
      <c r="B39" s="131">
        <v>26</v>
      </c>
      <c r="C39" s="68" t="s">
        <v>535</v>
      </c>
      <c r="D39" s="162">
        <v>0</v>
      </c>
      <c r="E39" s="162">
        <v>39726124738.599495</v>
      </c>
      <c r="F39" s="162">
        <v>869446506.64331305</v>
      </c>
      <c r="G39" s="162">
        <v>362101765513.74023</v>
      </c>
      <c r="H39" s="162">
        <v>389231272706.12006</v>
      </c>
    </row>
    <row r="40" spans="2:8" x14ac:dyDescent="0.35">
      <c r="B40" s="131">
        <v>27</v>
      </c>
      <c r="C40" s="172" t="s">
        <v>536</v>
      </c>
      <c r="D40" s="168"/>
      <c r="E40" s="168"/>
      <c r="F40" s="168"/>
      <c r="G40" s="162">
        <v>0</v>
      </c>
      <c r="H40" s="162">
        <v>0</v>
      </c>
    </row>
    <row r="41" spans="2:8" ht="21.5" x14ac:dyDescent="0.35">
      <c r="B41" s="131">
        <v>28</v>
      </c>
      <c r="C41" s="164" t="s">
        <v>537</v>
      </c>
      <c r="D41" s="168"/>
      <c r="E41" s="423">
        <v>0</v>
      </c>
      <c r="F41" s="423">
        <v>0</v>
      </c>
      <c r="G41" s="423">
        <v>0</v>
      </c>
      <c r="H41" s="424">
        <v>0</v>
      </c>
    </row>
    <row r="42" spans="2:8" x14ac:dyDescent="0.35">
      <c r="B42" s="131">
        <v>29</v>
      </c>
      <c r="C42" s="163" t="s">
        <v>538</v>
      </c>
      <c r="D42" s="168"/>
      <c r="E42" s="423">
        <v>7897352650.6269217</v>
      </c>
      <c r="F42" s="423">
        <v>0</v>
      </c>
      <c r="G42" s="423">
        <v>0</v>
      </c>
      <c r="H42" s="424">
        <v>7897352650.6269217</v>
      </c>
    </row>
    <row r="43" spans="2:8" x14ac:dyDescent="0.35">
      <c r="B43" s="131">
        <v>30</v>
      </c>
      <c r="C43" s="163" t="s">
        <v>539</v>
      </c>
      <c r="D43" s="168"/>
      <c r="E43" s="423">
        <v>3888543336.1715002</v>
      </c>
      <c r="F43" s="423">
        <v>0</v>
      </c>
      <c r="G43" s="423">
        <v>0</v>
      </c>
      <c r="H43" s="424">
        <v>194427166.80857503</v>
      </c>
    </row>
    <row r="44" spans="2:8" x14ac:dyDescent="0.35">
      <c r="B44" s="131">
        <v>31</v>
      </c>
      <c r="C44" s="163" t="s">
        <v>540</v>
      </c>
      <c r="D44" s="168"/>
      <c r="E44" s="424">
        <v>27940228751.801075</v>
      </c>
      <c r="F44" s="424">
        <v>869446506.64331305</v>
      </c>
      <c r="G44" s="424">
        <v>362101765513.74023</v>
      </c>
      <c r="H44" s="424">
        <v>381139492888.68457</v>
      </c>
    </row>
    <row r="45" spans="2:8" x14ac:dyDescent="0.35">
      <c r="B45" s="131">
        <v>32</v>
      </c>
      <c r="C45" s="68" t="s">
        <v>541</v>
      </c>
      <c r="D45" s="168"/>
      <c r="E45" s="424">
        <v>101085349990</v>
      </c>
      <c r="F45" s="424">
        <v>0</v>
      </c>
      <c r="G45" s="424">
        <v>0</v>
      </c>
      <c r="H45" s="424">
        <v>5126576274.5</v>
      </c>
    </row>
    <row r="46" spans="2:8" x14ac:dyDescent="0.35">
      <c r="B46" s="131">
        <v>33</v>
      </c>
      <c r="C46" s="147" t="s">
        <v>542</v>
      </c>
      <c r="D46" s="168"/>
      <c r="E46" s="174"/>
      <c r="F46" s="174"/>
      <c r="G46" s="174"/>
      <c r="H46" s="148">
        <v>1601056663565.7559</v>
      </c>
    </row>
    <row r="47" spans="2:8" ht="15" thickBot="1" x14ac:dyDescent="0.4">
      <c r="B47" s="161">
        <v>34</v>
      </c>
      <c r="C47" s="149" t="s">
        <v>543</v>
      </c>
      <c r="D47" s="173"/>
      <c r="E47" s="175"/>
      <c r="F47" s="175"/>
      <c r="G47" s="175"/>
      <c r="H47" s="150">
        <v>1.2882798989280044</v>
      </c>
    </row>
  </sheetData>
  <sheetProtection algorithmName="SHA-512" hashValue="UUDSfCb40/6fRCfMAcIE8nyBzJrSpjvxDIt0UgshmtCrafDkHwM4O+V4Ca1F2yZGgF18HOcZ6f10vr+omCRbNA==" saltValue="uGPuHzGSWxK2T4N0MgUyd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3">
    <tabColor rgb="FF92D050"/>
  </sheetPr>
  <dimension ref="B1:R33"/>
  <sheetViews>
    <sheetView showGridLines="0" zoomScale="55" zoomScaleNormal="55" workbookViewId="0">
      <selection activeCell="B4" sqref="B4"/>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77" t="s">
        <v>0</v>
      </c>
      <c r="C2" s="46"/>
      <c r="D2" s="46"/>
    </row>
    <row r="3" spans="2:18" x14ac:dyDescent="0.35">
      <c r="B3" s="1"/>
      <c r="C3" s="1"/>
      <c r="D3" s="1"/>
    </row>
    <row r="4" spans="2:18" ht="15.5" x14ac:dyDescent="0.35">
      <c r="B4" s="19" t="s">
        <v>560</v>
      </c>
      <c r="C4" s="2"/>
      <c r="D4" s="2"/>
    </row>
    <row r="5" spans="2:18" ht="2.15" customHeight="1" x14ac:dyDescent="0.35">
      <c r="B5" s="1"/>
      <c r="C5" s="1"/>
      <c r="D5" s="1"/>
    </row>
    <row r="6" spans="2:18" ht="2.15" customHeight="1" x14ac:dyDescent="0.35">
      <c r="B6" s="442"/>
      <c r="C6" s="442"/>
      <c r="D6" s="442"/>
    </row>
    <row r="7" spans="2:18" ht="2.15" customHeight="1" x14ac:dyDescent="0.35">
      <c r="B7" s="3"/>
      <c r="C7" s="4"/>
      <c r="D7" s="4"/>
    </row>
    <row r="8" spans="2:18" ht="15" thickBot="1" x14ac:dyDescent="0.4">
      <c r="B8" s="32"/>
      <c r="C8" s="453" t="str">
        <f>+Contents!B3</f>
        <v>31.12.2022</v>
      </c>
      <c r="D8" s="453"/>
      <c r="E8" s="453"/>
      <c r="F8" s="453"/>
      <c r="G8" s="453"/>
      <c r="H8" s="453"/>
      <c r="I8" s="453"/>
      <c r="J8" s="453"/>
      <c r="K8" s="453"/>
      <c r="L8" s="453"/>
      <c r="M8" s="453"/>
      <c r="N8" s="453"/>
      <c r="O8" s="453"/>
      <c r="P8" s="453"/>
      <c r="Q8" s="453"/>
      <c r="R8" s="453"/>
    </row>
    <row r="9" spans="2:18" ht="32.25" customHeight="1" thickBot="1" x14ac:dyDescent="0.4">
      <c r="C9" s="489" t="s">
        <v>149</v>
      </c>
      <c r="D9" s="485" t="s">
        <v>572</v>
      </c>
      <c r="E9" s="485"/>
      <c r="F9" s="485"/>
      <c r="G9" s="485"/>
      <c r="H9" s="485"/>
      <c r="I9" s="485"/>
      <c r="J9" s="485" t="s">
        <v>555</v>
      </c>
      <c r="K9" s="485"/>
      <c r="L9" s="485"/>
      <c r="M9" s="485"/>
      <c r="N9" s="485"/>
      <c r="O9" s="485"/>
      <c r="P9" s="482" t="s">
        <v>557</v>
      </c>
      <c r="Q9" s="485" t="s">
        <v>558</v>
      </c>
      <c r="R9" s="485"/>
    </row>
    <row r="10" spans="2:18" ht="34.5" customHeight="1" thickBot="1" x14ac:dyDescent="0.4">
      <c r="C10" s="490"/>
      <c r="D10" s="486" t="s">
        <v>550</v>
      </c>
      <c r="E10" s="486"/>
      <c r="F10" s="487"/>
      <c r="G10" s="488" t="s">
        <v>551</v>
      </c>
      <c r="H10" s="486"/>
      <c r="I10" s="487"/>
      <c r="J10" s="488" t="s">
        <v>554</v>
      </c>
      <c r="K10" s="486"/>
      <c r="L10" s="487"/>
      <c r="M10" s="486" t="s">
        <v>556</v>
      </c>
      <c r="N10" s="486"/>
      <c r="O10" s="486"/>
      <c r="P10" s="483"/>
      <c r="Q10" s="482" t="s">
        <v>559</v>
      </c>
      <c r="R10" s="482" t="s">
        <v>573</v>
      </c>
    </row>
    <row r="11" spans="2:18" ht="15" customHeight="1" thickBot="1" x14ac:dyDescent="0.4">
      <c r="C11" s="491"/>
      <c r="D11" s="185"/>
      <c r="E11" s="189" t="s">
        <v>552</v>
      </c>
      <c r="F11" s="190" t="s">
        <v>553</v>
      </c>
      <c r="G11" s="194"/>
      <c r="H11" s="189" t="s">
        <v>552</v>
      </c>
      <c r="I11" s="190" t="s">
        <v>553</v>
      </c>
      <c r="J11" s="198"/>
      <c r="K11" s="189" t="s">
        <v>552</v>
      </c>
      <c r="L11" s="190" t="s">
        <v>553</v>
      </c>
      <c r="M11" s="189"/>
      <c r="N11" s="189" t="s">
        <v>552</v>
      </c>
      <c r="O11" s="189" t="s">
        <v>553</v>
      </c>
      <c r="P11" s="484"/>
      <c r="Q11" s="484"/>
      <c r="R11" s="484"/>
    </row>
    <row r="12" spans="2:18" x14ac:dyDescent="0.35">
      <c r="C12" s="183" t="s">
        <v>562</v>
      </c>
      <c r="D12" s="186">
        <v>1793574.8552860001</v>
      </c>
      <c r="E12" s="186">
        <v>1240771.558033</v>
      </c>
      <c r="F12" s="191">
        <v>106335.99391</v>
      </c>
      <c r="G12" s="195">
        <v>55684.288054999997</v>
      </c>
      <c r="H12" s="186">
        <v>43.779224999999997</v>
      </c>
      <c r="I12" s="191">
        <v>45878.535924000003</v>
      </c>
      <c r="J12" s="195">
        <v>-9150.4070059999995</v>
      </c>
      <c r="K12" s="186">
        <v>-4173.8289990000003</v>
      </c>
      <c r="L12" s="191">
        <v>-4964.803073</v>
      </c>
      <c r="M12" s="186">
        <v>-10211.984914999999</v>
      </c>
      <c r="N12" s="186">
        <v>-42.590586999999999</v>
      </c>
      <c r="O12" s="186">
        <v>-8690.7549830000007</v>
      </c>
      <c r="P12" s="186">
        <v>0</v>
      </c>
      <c r="Q12" s="186">
        <v>1674290.076846</v>
      </c>
      <c r="R12" s="186">
        <v>45275.696234000003</v>
      </c>
    </row>
    <row r="13" spans="2:18" x14ac:dyDescent="0.35">
      <c r="C13" s="178" t="s">
        <v>563</v>
      </c>
      <c r="D13" s="187">
        <v>0</v>
      </c>
      <c r="E13" s="187">
        <v>0</v>
      </c>
      <c r="F13" s="192">
        <v>0</v>
      </c>
      <c r="G13" s="196">
        <v>0</v>
      </c>
      <c r="H13" s="187">
        <v>0</v>
      </c>
      <c r="I13" s="192">
        <v>0</v>
      </c>
      <c r="J13" s="196">
        <v>0</v>
      </c>
      <c r="K13" s="187">
        <v>0</v>
      </c>
      <c r="L13" s="192">
        <v>0</v>
      </c>
      <c r="M13" s="187">
        <v>0</v>
      </c>
      <c r="N13" s="187">
        <v>0</v>
      </c>
      <c r="O13" s="187">
        <v>0</v>
      </c>
      <c r="P13" s="187">
        <v>0</v>
      </c>
      <c r="Q13" s="187">
        <v>0</v>
      </c>
      <c r="R13" s="187">
        <v>0</v>
      </c>
    </row>
    <row r="14" spans="2:18" x14ac:dyDescent="0.35">
      <c r="C14" s="178" t="s">
        <v>564</v>
      </c>
      <c r="D14" s="187">
        <v>40.561411999999997</v>
      </c>
      <c r="E14" s="187">
        <v>40.561411999999997</v>
      </c>
      <c r="F14" s="192">
        <v>0</v>
      </c>
      <c r="G14" s="196">
        <v>0</v>
      </c>
      <c r="H14" s="187">
        <v>0</v>
      </c>
      <c r="I14" s="192">
        <v>0</v>
      </c>
      <c r="J14" s="196">
        <v>-3.0235000000000001E-2</v>
      </c>
      <c r="K14" s="187">
        <v>-3.0235000000000001E-2</v>
      </c>
      <c r="L14" s="192">
        <v>0</v>
      </c>
      <c r="M14" s="187">
        <v>0</v>
      </c>
      <c r="N14" s="187">
        <v>0</v>
      </c>
      <c r="O14" s="187">
        <v>0</v>
      </c>
      <c r="P14" s="187">
        <v>0</v>
      </c>
      <c r="Q14" s="187">
        <v>0</v>
      </c>
      <c r="R14" s="187">
        <v>0</v>
      </c>
    </row>
    <row r="15" spans="2:18" x14ac:dyDescent="0.35">
      <c r="C15" s="178" t="s">
        <v>565</v>
      </c>
      <c r="D15" s="187">
        <v>218816.31568900001</v>
      </c>
      <c r="E15" s="187">
        <v>218816.31568900001</v>
      </c>
      <c r="F15" s="192">
        <v>0</v>
      </c>
      <c r="G15" s="196">
        <v>0</v>
      </c>
      <c r="H15" s="187">
        <v>0</v>
      </c>
      <c r="I15" s="192">
        <v>0</v>
      </c>
      <c r="J15" s="196">
        <v>-1263.199382</v>
      </c>
      <c r="K15" s="187">
        <v>-1263.199382</v>
      </c>
      <c r="L15" s="192">
        <v>0</v>
      </c>
      <c r="M15" s="187">
        <v>0</v>
      </c>
      <c r="N15" s="187">
        <v>0</v>
      </c>
      <c r="O15" s="187">
        <v>0</v>
      </c>
      <c r="P15" s="187">
        <v>0</v>
      </c>
      <c r="Q15" s="187">
        <v>158849.63735</v>
      </c>
      <c r="R15" s="187">
        <v>0</v>
      </c>
    </row>
    <row r="16" spans="2:18" x14ac:dyDescent="0.35">
      <c r="C16" s="178" t="s">
        <v>566</v>
      </c>
      <c r="D16" s="187">
        <v>28.221406999999999</v>
      </c>
      <c r="E16" s="187">
        <v>28.221406999999999</v>
      </c>
      <c r="F16" s="192">
        <v>0</v>
      </c>
      <c r="G16" s="196">
        <v>0</v>
      </c>
      <c r="H16" s="187">
        <v>0</v>
      </c>
      <c r="I16" s="192">
        <v>0</v>
      </c>
      <c r="J16" s="196">
        <v>0</v>
      </c>
      <c r="K16" s="187">
        <v>0</v>
      </c>
      <c r="L16" s="192">
        <v>0</v>
      </c>
      <c r="M16" s="187">
        <v>0</v>
      </c>
      <c r="N16" s="187">
        <v>0</v>
      </c>
      <c r="O16" s="187">
        <v>0</v>
      </c>
      <c r="P16" s="187">
        <v>0</v>
      </c>
      <c r="Q16" s="187">
        <v>0</v>
      </c>
      <c r="R16" s="187">
        <v>0</v>
      </c>
    </row>
    <row r="17" spans="3:18" x14ac:dyDescent="0.35">
      <c r="C17" s="178" t="s">
        <v>567</v>
      </c>
      <c r="D17" s="187">
        <v>0</v>
      </c>
      <c r="E17" s="187">
        <v>0</v>
      </c>
      <c r="F17" s="192">
        <v>0</v>
      </c>
      <c r="G17" s="196">
        <v>0</v>
      </c>
      <c r="H17" s="187">
        <v>0</v>
      </c>
      <c r="I17" s="192">
        <v>0</v>
      </c>
      <c r="J17" s="196">
        <v>0</v>
      </c>
      <c r="K17" s="187">
        <v>0</v>
      </c>
      <c r="L17" s="192">
        <v>0</v>
      </c>
      <c r="M17" s="187">
        <v>0</v>
      </c>
      <c r="N17" s="187">
        <v>0</v>
      </c>
      <c r="O17" s="187">
        <v>0</v>
      </c>
      <c r="P17" s="187">
        <v>0</v>
      </c>
      <c r="Q17" s="187">
        <v>0</v>
      </c>
      <c r="R17" s="187">
        <v>0</v>
      </c>
    </row>
    <row r="18" spans="3:18" x14ac:dyDescent="0.35">
      <c r="C18" s="181" t="s">
        <v>568</v>
      </c>
      <c r="D18" s="187">
        <v>0</v>
      </c>
      <c r="E18" s="187">
        <v>0</v>
      </c>
      <c r="F18" s="192">
        <v>0</v>
      </c>
      <c r="G18" s="196">
        <v>0</v>
      </c>
      <c r="H18" s="187">
        <v>0</v>
      </c>
      <c r="I18" s="192">
        <v>0</v>
      </c>
      <c r="J18" s="196">
        <v>0</v>
      </c>
      <c r="K18" s="187">
        <v>0</v>
      </c>
      <c r="L18" s="192">
        <v>0</v>
      </c>
      <c r="M18" s="187">
        <v>0</v>
      </c>
      <c r="N18" s="187">
        <v>0</v>
      </c>
      <c r="O18" s="187">
        <v>0</v>
      </c>
      <c r="P18" s="187">
        <v>0</v>
      </c>
      <c r="Q18" s="187">
        <v>0</v>
      </c>
      <c r="R18" s="187">
        <v>0</v>
      </c>
    </row>
    <row r="19" spans="3:18" x14ac:dyDescent="0.35">
      <c r="C19" s="178" t="s">
        <v>569</v>
      </c>
      <c r="D19" s="187">
        <v>1574689.7567779999</v>
      </c>
      <c r="E19" s="187">
        <v>1021886.459525</v>
      </c>
      <c r="F19" s="192">
        <v>106335.99391</v>
      </c>
      <c r="G19" s="196">
        <v>55684.288054999997</v>
      </c>
      <c r="H19" s="187">
        <v>43.779224999999997</v>
      </c>
      <c r="I19" s="192">
        <v>45878.535924000003</v>
      </c>
      <c r="J19" s="196">
        <v>-7887.1773890000004</v>
      </c>
      <c r="K19" s="187">
        <v>-2910.5993819999999</v>
      </c>
      <c r="L19" s="192">
        <v>-4964.803073</v>
      </c>
      <c r="M19" s="187">
        <v>-10211.984914999999</v>
      </c>
      <c r="N19" s="187">
        <v>-42.590586999999999</v>
      </c>
      <c r="O19" s="187">
        <v>-8690.7549830000007</v>
      </c>
      <c r="P19" s="187">
        <v>0</v>
      </c>
      <c r="Q19" s="187">
        <v>1515440.4394960001</v>
      </c>
      <c r="R19" s="187">
        <v>45275.696234000003</v>
      </c>
    </row>
    <row r="20" spans="3:18" x14ac:dyDescent="0.35">
      <c r="C20" s="184" t="s">
        <v>570</v>
      </c>
      <c r="D20" s="187">
        <v>312593.27684200002</v>
      </c>
      <c r="E20" s="187">
        <v>312593.27684200002</v>
      </c>
      <c r="F20" s="192">
        <v>0</v>
      </c>
      <c r="G20" s="196">
        <v>0</v>
      </c>
      <c r="H20" s="187">
        <v>0</v>
      </c>
      <c r="I20" s="192">
        <v>0</v>
      </c>
      <c r="J20" s="196">
        <v>-2430.0067359999998</v>
      </c>
      <c r="K20" s="187">
        <v>-2430.0067359999998</v>
      </c>
      <c r="L20" s="192">
        <v>0</v>
      </c>
      <c r="M20" s="187">
        <v>0</v>
      </c>
      <c r="N20" s="187">
        <v>0</v>
      </c>
      <c r="O20" s="187">
        <v>0</v>
      </c>
      <c r="P20" s="187">
        <v>0</v>
      </c>
      <c r="Q20" s="187">
        <v>0</v>
      </c>
      <c r="R20" s="187">
        <v>0</v>
      </c>
    </row>
    <row r="21" spans="3:18" x14ac:dyDescent="0.35">
      <c r="C21" s="178" t="s">
        <v>563</v>
      </c>
      <c r="D21" s="187">
        <v>0</v>
      </c>
      <c r="E21" s="187">
        <v>0</v>
      </c>
      <c r="F21" s="192">
        <v>0</v>
      </c>
      <c r="G21" s="196">
        <v>0</v>
      </c>
      <c r="H21" s="187">
        <v>0</v>
      </c>
      <c r="I21" s="192">
        <v>0</v>
      </c>
      <c r="J21" s="196">
        <v>0</v>
      </c>
      <c r="K21" s="187">
        <v>0</v>
      </c>
      <c r="L21" s="192">
        <v>0</v>
      </c>
      <c r="M21" s="187">
        <v>0</v>
      </c>
      <c r="N21" s="187">
        <v>0</v>
      </c>
      <c r="O21" s="187">
        <v>0</v>
      </c>
      <c r="P21" s="187">
        <v>0</v>
      </c>
      <c r="Q21" s="187">
        <v>0</v>
      </c>
      <c r="R21" s="187">
        <v>0</v>
      </c>
    </row>
    <row r="22" spans="3:18" x14ac:dyDescent="0.35">
      <c r="C22" s="178" t="s">
        <v>564</v>
      </c>
      <c r="D22" s="187">
        <v>312593.27684200002</v>
      </c>
      <c r="E22" s="187">
        <v>312593.27684200002</v>
      </c>
      <c r="F22" s="192">
        <v>0</v>
      </c>
      <c r="G22" s="196">
        <v>0</v>
      </c>
      <c r="H22" s="187">
        <v>0</v>
      </c>
      <c r="I22" s="192">
        <v>0</v>
      </c>
      <c r="J22" s="196">
        <v>-2430.0067359999998</v>
      </c>
      <c r="K22" s="187">
        <v>-2430.0067359999998</v>
      </c>
      <c r="L22" s="192">
        <v>0</v>
      </c>
      <c r="M22" s="187">
        <v>0</v>
      </c>
      <c r="N22" s="187">
        <v>0</v>
      </c>
      <c r="O22" s="187">
        <v>0</v>
      </c>
      <c r="P22" s="187">
        <v>0</v>
      </c>
      <c r="Q22" s="187">
        <v>0</v>
      </c>
      <c r="R22" s="187">
        <v>0</v>
      </c>
    </row>
    <row r="23" spans="3:18" x14ac:dyDescent="0.35">
      <c r="C23" s="178" t="s">
        <v>565</v>
      </c>
      <c r="D23" s="187">
        <v>0</v>
      </c>
      <c r="E23" s="187">
        <v>0</v>
      </c>
      <c r="F23" s="192">
        <v>0</v>
      </c>
      <c r="G23" s="196">
        <v>0</v>
      </c>
      <c r="H23" s="187">
        <v>0</v>
      </c>
      <c r="I23" s="192">
        <v>0</v>
      </c>
      <c r="J23" s="196">
        <v>0</v>
      </c>
      <c r="K23" s="187">
        <v>0</v>
      </c>
      <c r="L23" s="192">
        <v>0</v>
      </c>
      <c r="M23" s="187">
        <v>0</v>
      </c>
      <c r="N23" s="187">
        <v>0</v>
      </c>
      <c r="O23" s="187">
        <v>0</v>
      </c>
      <c r="P23" s="187">
        <v>0</v>
      </c>
      <c r="Q23" s="187">
        <v>0</v>
      </c>
      <c r="R23" s="187">
        <v>0</v>
      </c>
    </row>
    <row r="24" spans="3:18" x14ac:dyDescent="0.35">
      <c r="C24" s="178" t="s">
        <v>566</v>
      </c>
      <c r="D24" s="187">
        <v>0</v>
      </c>
      <c r="E24" s="187">
        <v>0</v>
      </c>
      <c r="F24" s="192">
        <v>0</v>
      </c>
      <c r="G24" s="196">
        <v>0</v>
      </c>
      <c r="H24" s="187">
        <v>0</v>
      </c>
      <c r="I24" s="192">
        <v>0</v>
      </c>
      <c r="J24" s="196">
        <v>0</v>
      </c>
      <c r="K24" s="187">
        <v>0</v>
      </c>
      <c r="L24" s="192">
        <v>0</v>
      </c>
      <c r="M24" s="187">
        <v>0</v>
      </c>
      <c r="N24" s="187">
        <v>0</v>
      </c>
      <c r="O24" s="187">
        <v>0</v>
      </c>
      <c r="P24" s="187">
        <v>0</v>
      </c>
      <c r="Q24" s="187">
        <v>0</v>
      </c>
      <c r="R24" s="187">
        <v>0</v>
      </c>
    </row>
    <row r="25" spans="3:18" x14ac:dyDescent="0.35">
      <c r="C25" s="178" t="s">
        <v>567</v>
      </c>
      <c r="D25" s="187">
        <v>0</v>
      </c>
      <c r="E25" s="187">
        <v>0</v>
      </c>
      <c r="F25" s="192">
        <v>0</v>
      </c>
      <c r="G25" s="196">
        <v>0</v>
      </c>
      <c r="H25" s="187">
        <v>0</v>
      </c>
      <c r="I25" s="192">
        <v>0</v>
      </c>
      <c r="J25" s="196">
        <v>0</v>
      </c>
      <c r="K25" s="187">
        <v>0</v>
      </c>
      <c r="L25" s="192">
        <v>0</v>
      </c>
      <c r="M25" s="187">
        <v>0</v>
      </c>
      <c r="N25" s="187">
        <v>0</v>
      </c>
      <c r="O25" s="187">
        <v>0</v>
      </c>
      <c r="P25" s="187">
        <v>0</v>
      </c>
      <c r="Q25" s="187">
        <v>0</v>
      </c>
      <c r="R25" s="187">
        <v>0</v>
      </c>
    </row>
    <row r="26" spans="3:18" x14ac:dyDescent="0.35">
      <c r="C26" s="184" t="s">
        <v>571</v>
      </c>
      <c r="D26" s="187">
        <v>101009.23549000001</v>
      </c>
      <c r="E26" s="187">
        <v>77930.353392999998</v>
      </c>
      <c r="F26" s="192">
        <v>23078.882097000002</v>
      </c>
      <c r="G26" s="196">
        <v>76.114500000000007</v>
      </c>
      <c r="H26" s="187">
        <v>0</v>
      </c>
      <c r="I26" s="192">
        <v>76.114500000000007</v>
      </c>
      <c r="J26" s="196">
        <v>-1383.640103</v>
      </c>
      <c r="K26" s="187">
        <v>-200.13926599999999</v>
      </c>
      <c r="L26" s="192">
        <v>-1183.500837</v>
      </c>
      <c r="M26" s="187">
        <v>-11.339150999999999</v>
      </c>
      <c r="N26" s="187">
        <v>0</v>
      </c>
      <c r="O26" s="187">
        <v>-11.339150999999999</v>
      </c>
      <c r="P26" s="206"/>
      <c r="Q26" s="187">
        <v>33528.582515000002</v>
      </c>
      <c r="R26" s="187">
        <v>28.179883</v>
      </c>
    </row>
    <row r="27" spans="3:18" x14ac:dyDescent="0.35">
      <c r="C27" s="178" t="s">
        <v>563</v>
      </c>
      <c r="D27" s="187">
        <v>0</v>
      </c>
      <c r="E27" s="187">
        <v>0</v>
      </c>
      <c r="F27" s="192">
        <v>0</v>
      </c>
      <c r="G27" s="196">
        <v>0</v>
      </c>
      <c r="H27" s="187">
        <v>0</v>
      </c>
      <c r="I27" s="192">
        <v>0</v>
      </c>
      <c r="J27" s="196">
        <v>0</v>
      </c>
      <c r="K27" s="187">
        <v>0</v>
      </c>
      <c r="L27" s="192">
        <v>0</v>
      </c>
      <c r="M27" s="187">
        <v>0</v>
      </c>
      <c r="N27" s="187">
        <v>0</v>
      </c>
      <c r="O27" s="187">
        <v>0</v>
      </c>
      <c r="P27" s="206"/>
      <c r="Q27" s="187">
        <v>0</v>
      </c>
      <c r="R27" s="187">
        <v>0</v>
      </c>
    </row>
    <row r="28" spans="3:18" x14ac:dyDescent="0.35">
      <c r="C28" s="178" t="s">
        <v>564</v>
      </c>
      <c r="D28" s="187">
        <v>0</v>
      </c>
      <c r="E28" s="187">
        <v>0</v>
      </c>
      <c r="F28" s="192">
        <v>0</v>
      </c>
      <c r="G28" s="196">
        <v>0</v>
      </c>
      <c r="H28" s="187">
        <v>0</v>
      </c>
      <c r="I28" s="192">
        <v>0</v>
      </c>
      <c r="J28" s="196">
        <v>0</v>
      </c>
      <c r="K28" s="187">
        <v>0</v>
      </c>
      <c r="L28" s="192">
        <v>0</v>
      </c>
      <c r="M28" s="187">
        <v>0</v>
      </c>
      <c r="N28" s="187">
        <v>0</v>
      </c>
      <c r="O28" s="187">
        <v>0</v>
      </c>
      <c r="P28" s="206"/>
      <c r="Q28" s="187">
        <v>0</v>
      </c>
      <c r="R28" s="187">
        <v>0</v>
      </c>
    </row>
    <row r="29" spans="3:18" x14ac:dyDescent="0.35">
      <c r="C29" s="178" t="s">
        <v>565</v>
      </c>
      <c r="D29" s="187">
        <v>3069.1268709999999</v>
      </c>
      <c r="E29" s="187">
        <v>3069.1268709999999</v>
      </c>
      <c r="F29" s="192">
        <v>0</v>
      </c>
      <c r="G29" s="196">
        <v>0</v>
      </c>
      <c r="H29" s="187">
        <v>0</v>
      </c>
      <c r="I29" s="192">
        <v>0</v>
      </c>
      <c r="J29" s="196">
        <v>-14.52993</v>
      </c>
      <c r="K29" s="187">
        <v>-14.52993</v>
      </c>
      <c r="L29" s="192">
        <v>0</v>
      </c>
      <c r="M29" s="187">
        <v>0</v>
      </c>
      <c r="N29" s="187">
        <v>0</v>
      </c>
      <c r="O29" s="187">
        <v>0</v>
      </c>
      <c r="P29" s="206"/>
      <c r="Q29" s="187">
        <v>3054.5969409999998</v>
      </c>
      <c r="R29" s="187">
        <v>0</v>
      </c>
    </row>
    <row r="30" spans="3:18" x14ac:dyDescent="0.35">
      <c r="C30" s="178" t="s">
        <v>566</v>
      </c>
      <c r="D30" s="187">
        <v>0</v>
      </c>
      <c r="E30" s="187">
        <v>0</v>
      </c>
      <c r="F30" s="192">
        <v>0</v>
      </c>
      <c r="G30" s="196">
        <v>0</v>
      </c>
      <c r="H30" s="187">
        <v>0</v>
      </c>
      <c r="I30" s="192">
        <v>0</v>
      </c>
      <c r="J30" s="196">
        <v>0</v>
      </c>
      <c r="K30" s="187">
        <v>0</v>
      </c>
      <c r="L30" s="192">
        <v>0</v>
      </c>
      <c r="M30" s="187">
        <v>0</v>
      </c>
      <c r="N30" s="187">
        <v>0</v>
      </c>
      <c r="O30" s="187">
        <v>0</v>
      </c>
      <c r="P30" s="206"/>
      <c r="Q30" s="187">
        <v>0</v>
      </c>
      <c r="R30" s="187">
        <v>0</v>
      </c>
    </row>
    <row r="31" spans="3:18" x14ac:dyDescent="0.35">
      <c r="C31" s="178" t="s">
        <v>567</v>
      </c>
      <c r="D31" s="187">
        <v>0</v>
      </c>
      <c r="E31" s="187">
        <v>0</v>
      </c>
      <c r="F31" s="192">
        <v>0</v>
      </c>
      <c r="G31" s="196">
        <v>0</v>
      </c>
      <c r="H31" s="187">
        <v>0</v>
      </c>
      <c r="I31" s="192">
        <v>0</v>
      </c>
      <c r="J31" s="196">
        <v>0</v>
      </c>
      <c r="K31" s="187">
        <v>0</v>
      </c>
      <c r="L31" s="192">
        <v>0</v>
      </c>
      <c r="M31" s="187">
        <v>0</v>
      </c>
      <c r="N31" s="187">
        <v>0</v>
      </c>
      <c r="O31" s="187">
        <v>0</v>
      </c>
      <c r="P31" s="206"/>
      <c r="Q31" s="187">
        <v>0</v>
      </c>
      <c r="R31" s="187">
        <v>0</v>
      </c>
    </row>
    <row r="32" spans="3:18" x14ac:dyDescent="0.35">
      <c r="C32" s="178" t="s">
        <v>569</v>
      </c>
      <c r="D32" s="187">
        <v>97940.108619000006</v>
      </c>
      <c r="E32" s="187">
        <v>74861.226521999997</v>
      </c>
      <c r="F32" s="192">
        <v>23078.882097000002</v>
      </c>
      <c r="G32" s="196">
        <v>76.114500000000007</v>
      </c>
      <c r="H32" s="187">
        <v>0</v>
      </c>
      <c r="I32" s="192">
        <v>76.114500000000007</v>
      </c>
      <c r="J32" s="196">
        <v>-1369.110173</v>
      </c>
      <c r="K32" s="187">
        <v>-185.60933600000001</v>
      </c>
      <c r="L32" s="192">
        <v>-1183.500837</v>
      </c>
      <c r="M32" s="187">
        <v>-11.339150999999999</v>
      </c>
      <c r="N32" s="187">
        <v>0</v>
      </c>
      <c r="O32" s="187">
        <v>-11.339150999999999</v>
      </c>
      <c r="P32" s="206"/>
      <c r="Q32" s="187">
        <v>30473.985573999998</v>
      </c>
      <c r="R32" s="187">
        <v>28.179883</v>
      </c>
    </row>
    <row r="33" spans="3:18" ht="15" thickBot="1" x14ac:dyDescent="0.4">
      <c r="C33" s="179" t="s">
        <v>143</v>
      </c>
      <c r="D33" s="188">
        <v>2207177.3676180001</v>
      </c>
      <c r="E33" s="188">
        <v>1631295.188268</v>
      </c>
      <c r="F33" s="193">
        <v>129414.876007</v>
      </c>
      <c r="G33" s="197">
        <v>55760.402555000001</v>
      </c>
      <c r="H33" s="188">
        <v>43.779224999999997</v>
      </c>
      <c r="I33" s="193">
        <v>45954.650423999999</v>
      </c>
      <c r="J33" s="197">
        <v>-12964.053845</v>
      </c>
      <c r="K33" s="188">
        <v>-6803.9750009999998</v>
      </c>
      <c r="L33" s="193">
        <v>-6149.3039099999996</v>
      </c>
      <c r="M33" s="188">
        <v>-10223.324065999999</v>
      </c>
      <c r="N33" s="188">
        <v>-42.590586999999999</v>
      </c>
      <c r="O33" s="188">
        <v>-8702.0941340000008</v>
      </c>
      <c r="P33" s="188">
        <v>0</v>
      </c>
      <c r="Q33" s="188">
        <v>1707818.6593609999</v>
      </c>
      <c r="R33" s="188">
        <v>45303.876117</v>
      </c>
    </row>
  </sheetData>
  <sheetProtection algorithmName="SHA-512" hashValue="2HjyAmU5/mLG0CoMUqcOYqO2X2FD2W9hDTA2hMKjzkQFuI3SpCCM8RqiNFThRF5GYVLn3wJFehenYpq+IKVLNg==" saltValue="jIbIuHsTHuhcXwDn7fFmL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4">
    <tabColor rgb="FF92D050"/>
  </sheetPr>
  <dimension ref="B1:I13"/>
  <sheetViews>
    <sheetView showGridLines="0" workbookViewId="0">
      <selection activeCell="B4" sqref="B4"/>
    </sheetView>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6" t="s">
        <v>0</v>
      </c>
      <c r="C2" s="100"/>
      <c r="D2" s="100"/>
      <c r="E2" s="100"/>
      <c r="G2" s="46"/>
      <c r="H2" s="46"/>
    </row>
    <row r="3" spans="2:9" x14ac:dyDescent="0.35">
      <c r="B3" s="1"/>
      <c r="C3" s="1"/>
      <c r="D3" s="1"/>
      <c r="E3" s="1"/>
      <c r="G3" s="1"/>
      <c r="H3" s="1"/>
    </row>
    <row r="4" spans="2:9" ht="15.5" x14ac:dyDescent="0.35">
      <c r="B4" s="19" t="s">
        <v>574</v>
      </c>
      <c r="C4" s="2"/>
      <c r="D4" s="2"/>
      <c r="E4" s="2"/>
      <c r="G4" s="2"/>
      <c r="H4" s="2"/>
    </row>
    <row r="5" spans="2:9" ht="2.15" customHeight="1" x14ac:dyDescent="0.35">
      <c r="B5" s="1"/>
      <c r="C5" s="1"/>
      <c r="D5" s="1"/>
      <c r="E5" s="1"/>
      <c r="G5" s="1"/>
      <c r="H5" s="1"/>
    </row>
    <row r="6" spans="2:9" ht="2.15" customHeight="1" x14ac:dyDescent="0.35">
      <c r="B6" s="442"/>
      <c r="C6" s="442"/>
      <c r="D6" s="442"/>
      <c r="E6" s="442"/>
      <c r="F6" s="442"/>
      <c r="G6" s="442"/>
      <c r="H6" s="442"/>
      <c r="I6" s="442"/>
    </row>
    <row r="7" spans="2:9" ht="2.15" customHeight="1" x14ac:dyDescent="0.35">
      <c r="B7" s="3"/>
      <c r="C7" s="4"/>
      <c r="D7" s="4"/>
      <c r="E7" s="5"/>
      <c r="G7" s="5"/>
      <c r="H7" s="5"/>
    </row>
    <row r="8" spans="2:9" ht="15" thickBot="1" x14ac:dyDescent="0.4">
      <c r="B8" s="32"/>
      <c r="C8" s="453" t="str">
        <f>+Contents!B3</f>
        <v>31.12.2022</v>
      </c>
      <c r="D8" s="453"/>
      <c r="E8" s="453"/>
      <c r="F8" s="453"/>
      <c r="G8" s="453"/>
      <c r="H8" s="453"/>
      <c r="I8" s="453"/>
    </row>
    <row r="9" spans="2:9" ht="23.25" customHeight="1" thickBot="1" x14ac:dyDescent="0.4">
      <c r="C9" s="493" t="s">
        <v>149</v>
      </c>
      <c r="D9" s="492" t="s">
        <v>581</v>
      </c>
      <c r="E9" s="492"/>
      <c r="F9" s="492"/>
      <c r="G9" s="492"/>
      <c r="H9" s="492"/>
      <c r="I9" s="492"/>
    </row>
    <row r="10" spans="2:9" ht="26.25" customHeight="1" thickBot="1" x14ac:dyDescent="0.4">
      <c r="C10" s="494"/>
      <c r="D10" s="335" t="s">
        <v>576</v>
      </c>
      <c r="E10" s="335" t="s">
        <v>577</v>
      </c>
      <c r="F10" s="34" t="s">
        <v>578</v>
      </c>
      <c r="G10" s="34" t="s">
        <v>579</v>
      </c>
      <c r="H10" s="335" t="s">
        <v>580</v>
      </c>
      <c r="I10" s="335" t="s">
        <v>143</v>
      </c>
    </row>
    <row r="11" spans="2:9" x14ac:dyDescent="0.35">
      <c r="C11" s="39" t="s">
        <v>562</v>
      </c>
      <c r="D11" s="38">
        <v>0</v>
      </c>
      <c r="E11" s="38">
        <v>64620.595503933844</v>
      </c>
      <c r="F11" s="38">
        <v>220904.82194101479</v>
      </c>
      <c r="G11" s="38">
        <v>1528230.2123870514</v>
      </c>
      <c r="H11" s="38">
        <v>166.37016800000001</v>
      </c>
      <c r="I11" s="38">
        <v>1813922</v>
      </c>
    </row>
    <row r="12" spans="2:9" x14ac:dyDescent="0.35">
      <c r="C12" s="35" t="s">
        <v>570</v>
      </c>
      <c r="D12" s="38">
        <v>0</v>
      </c>
      <c r="E12" s="38">
        <v>0</v>
      </c>
      <c r="F12" s="38">
        <v>200187.58511700001</v>
      </c>
      <c r="G12" s="38">
        <v>109975.684989</v>
      </c>
      <c r="H12" s="38">
        <v>0</v>
      </c>
      <c r="I12" s="38">
        <v>310163.27010600001</v>
      </c>
    </row>
    <row r="13" spans="2:9" ht="15" thickBot="1" x14ac:dyDescent="0.4">
      <c r="C13" s="48" t="s">
        <v>143</v>
      </c>
      <c r="D13" s="49">
        <v>0</v>
      </c>
      <c r="E13" s="49">
        <v>64620.595503933844</v>
      </c>
      <c r="F13" s="49">
        <v>421092.40705801477</v>
      </c>
      <c r="G13" s="49">
        <v>1638205.8973760514</v>
      </c>
      <c r="H13" s="49">
        <v>166.37016800000001</v>
      </c>
      <c r="I13" s="49">
        <v>2124085.2701059999</v>
      </c>
    </row>
  </sheetData>
  <sheetProtection algorithmName="SHA-512" hashValue="x7zblv9XL5wDw3SFKqFkwKaFYgmhPHiUh7c9DF9DaJNCb6hzA/Y4MeZSQKDr0rQ7KmxAuzvxNVuAFMEsXFRaOw==" saltValue="OQeQHWCvS5nAbVZZFPBf8g=="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5">
    <tabColor rgb="FF92D050"/>
  </sheetPr>
  <dimension ref="B1:D16"/>
  <sheetViews>
    <sheetView showGridLines="0" workbookViewId="0">
      <selection activeCell="B4" sqref="B4"/>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6" t="s">
        <v>0</v>
      </c>
      <c r="C2" s="100"/>
      <c r="D2" s="100"/>
    </row>
    <row r="3" spans="2:4" x14ac:dyDescent="0.35">
      <c r="B3" s="1"/>
      <c r="C3" s="1"/>
      <c r="D3" s="1"/>
    </row>
    <row r="4" spans="2:4" ht="15.5" x14ac:dyDescent="0.35">
      <c r="B4" s="19" t="s">
        <v>582</v>
      </c>
      <c r="C4" s="2"/>
      <c r="D4" s="2"/>
    </row>
    <row r="5" spans="2:4" x14ac:dyDescent="0.35">
      <c r="B5" s="1"/>
      <c r="C5" s="1"/>
      <c r="D5" s="1"/>
    </row>
    <row r="6" spans="2:4" ht="39" customHeight="1" x14ac:dyDescent="0.35">
      <c r="B6" s="472"/>
      <c r="C6" s="472"/>
      <c r="D6" s="472"/>
    </row>
    <row r="7" spans="2:4" x14ac:dyDescent="0.35">
      <c r="B7" s="3"/>
      <c r="C7" s="4"/>
      <c r="D7" s="4"/>
    </row>
    <row r="8" spans="2:4" ht="15" thickBot="1" x14ac:dyDescent="0.4">
      <c r="B8" s="32"/>
      <c r="C8" s="453" t="str">
        <f>+Contents!B3</f>
        <v>31.12.2022</v>
      </c>
      <c r="D8" s="453"/>
    </row>
    <row r="9" spans="2:4" ht="23.25" customHeight="1" thickBot="1" x14ac:dyDescent="0.4">
      <c r="C9" s="23" t="s">
        <v>149</v>
      </c>
      <c r="D9" s="23" t="s">
        <v>587</v>
      </c>
    </row>
    <row r="10" spans="2:4" x14ac:dyDescent="0.35">
      <c r="C10" s="59" t="s">
        <v>959</v>
      </c>
      <c r="D10" s="61">
        <v>45478.243487760716</v>
      </c>
    </row>
    <row r="11" spans="2:4" ht="20" x14ac:dyDescent="0.35">
      <c r="C11" s="39" t="s">
        <v>584</v>
      </c>
      <c r="D11" s="54">
        <v>27129.014479375044</v>
      </c>
    </row>
    <row r="12" spans="2:4" x14ac:dyDescent="0.35">
      <c r="C12" s="283" t="s">
        <v>585</v>
      </c>
      <c r="D12" s="54">
        <v>12191.931230000002</v>
      </c>
    </row>
    <row r="13" spans="2:4" x14ac:dyDescent="0.35">
      <c r="C13" s="283" t="s">
        <v>586</v>
      </c>
      <c r="D13" s="54">
        <v>4.7182000000000002E-2</v>
      </c>
    </row>
    <row r="14" spans="2:4" x14ac:dyDescent="0.35">
      <c r="C14" s="39" t="s">
        <v>589</v>
      </c>
      <c r="D14" s="54">
        <v>-4408.3628300819346</v>
      </c>
    </row>
    <row r="15" spans="2:4" ht="15" thickBot="1" x14ac:dyDescent="0.4">
      <c r="C15" s="29" t="s">
        <v>960</v>
      </c>
      <c r="D15" s="58">
        <v>56006.916725053823</v>
      </c>
    </row>
    <row r="16" spans="2:4" x14ac:dyDescent="0.35">
      <c r="C16" s="205" t="s">
        <v>588</v>
      </c>
      <c r="D16" s="284"/>
    </row>
  </sheetData>
  <sheetProtection algorithmName="SHA-512" hashValue="2rMmJH4kpjXxh/wJ+rYOZLaPFO6Sa9/eqkABrD7iG42/AbR+pZy1haWExbzxB4UooWc4gBindu3HE+O6gGtRlg==" saltValue="+943MP7ck6MihVxb+PXZl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CAB7-A228-4A03-B84D-64BDD623C295}">
  <sheetPr codeName="Munka16">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6" t="s">
        <v>0</v>
      </c>
      <c r="C2" s="352"/>
    </row>
    <row r="3" spans="2:4" x14ac:dyDescent="0.35">
      <c r="B3" s="1"/>
      <c r="C3" s="1"/>
    </row>
    <row r="4" spans="2:4" ht="15.5" x14ac:dyDescent="0.35">
      <c r="B4" s="353" t="s">
        <v>943</v>
      </c>
      <c r="C4" s="2"/>
    </row>
    <row r="5" spans="2:4" ht="2.15" customHeight="1" x14ac:dyDescent="0.35">
      <c r="B5" s="1"/>
      <c r="C5" s="1"/>
    </row>
    <row r="6" spans="2:4" ht="2.15" customHeight="1" x14ac:dyDescent="0.35">
      <c r="B6" s="495"/>
      <c r="C6" s="495"/>
      <c r="D6" s="495"/>
    </row>
    <row r="7" spans="2:4" ht="2.15" customHeight="1" x14ac:dyDescent="0.35">
      <c r="B7" s="354"/>
      <c r="C7" s="355"/>
    </row>
    <row r="8" spans="2:4" ht="15" thickBot="1" x14ac:dyDescent="0.4">
      <c r="B8" s="32"/>
      <c r="C8" s="453" t="str">
        <f>Contents!B3</f>
        <v>31.12.2022</v>
      </c>
      <c r="D8" s="453"/>
    </row>
    <row r="9" spans="2:4" ht="30.75" customHeight="1" x14ac:dyDescent="0.35">
      <c r="C9" s="496" t="s">
        <v>149</v>
      </c>
      <c r="D9" s="498" t="s">
        <v>944</v>
      </c>
    </row>
    <row r="10" spans="2:4" ht="15" thickBot="1" x14ac:dyDescent="0.4">
      <c r="C10" s="497"/>
      <c r="D10" s="499"/>
    </row>
    <row r="11" spans="2:4" x14ac:dyDescent="0.35">
      <c r="C11" s="406" t="s">
        <v>945</v>
      </c>
      <c r="D11" s="407">
        <v>20186</v>
      </c>
    </row>
    <row r="12" spans="2:4" ht="20" x14ac:dyDescent="0.35">
      <c r="C12" s="408" t="s">
        <v>946</v>
      </c>
      <c r="D12" s="409">
        <v>1898</v>
      </c>
    </row>
    <row r="13" spans="2:4" ht="20" x14ac:dyDescent="0.35">
      <c r="C13" s="408" t="s">
        <v>947</v>
      </c>
      <c r="D13" s="409">
        <v>0</v>
      </c>
    </row>
    <row r="14" spans="2:4" ht="21.5" x14ac:dyDescent="0.35">
      <c r="C14" s="410" t="s">
        <v>948</v>
      </c>
      <c r="D14" s="409">
        <v>-148</v>
      </c>
    </row>
    <row r="15" spans="2:4" x14ac:dyDescent="0.35">
      <c r="C15" s="410" t="s">
        <v>949</v>
      </c>
      <c r="D15" s="409">
        <v>-1452</v>
      </c>
    </row>
    <row r="16" spans="2:4" x14ac:dyDescent="0.35">
      <c r="C16" s="411" t="s">
        <v>950</v>
      </c>
      <c r="D16" s="409">
        <v>0</v>
      </c>
    </row>
    <row r="17" spans="3:4" x14ac:dyDescent="0.35">
      <c r="C17" s="410" t="s">
        <v>951</v>
      </c>
      <c r="D17" s="409">
        <v>0</v>
      </c>
    </row>
    <row r="18" spans="3:4" x14ac:dyDescent="0.35">
      <c r="C18" s="411" t="s">
        <v>392</v>
      </c>
      <c r="D18" s="409">
        <v>-1</v>
      </c>
    </row>
    <row r="19" spans="3:4" x14ac:dyDescent="0.35">
      <c r="C19" s="412" t="s">
        <v>952</v>
      </c>
      <c r="D19" s="407">
        <v>20483</v>
      </c>
    </row>
    <row r="20" spans="3:4" ht="21.5" x14ac:dyDescent="0.35">
      <c r="C20" s="410" t="s">
        <v>953</v>
      </c>
      <c r="D20" s="409">
        <v>0</v>
      </c>
    </row>
    <row r="21" spans="3:4" ht="22" thickBot="1" x14ac:dyDescent="0.4">
      <c r="C21" s="413" t="s">
        <v>954</v>
      </c>
      <c r="D21" s="414">
        <v>25</v>
      </c>
    </row>
  </sheetData>
  <sheetProtection algorithmName="SHA-512" hashValue="pTV+xDPAxTWd96pRsuP9NEN1evBhiAPnUAF4SeYeUCauT+srwyS2xAtT4Wi0BXi/dUh5OwZn6BnKgXcCv95fzg==" saltValue="EgMZeYEYOFsACVJiLvJc9g==" spinCount="100000" sheet="1" objects="1" scenarios="1"/>
  <mergeCells count="4">
    <mergeCell ref="B6:D6"/>
    <mergeCell ref="C8:D8"/>
    <mergeCell ref="C9:C10"/>
    <mergeCell ref="D9:D10"/>
  </mergeCells>
  <hyperlinks>
    <hyperlink ref="B2" location="Tartalom!A1" display="Back to contents page" xr:uid="{D95F15A5-70F7-497B-8FCD-13F5CA502157}"/>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7">
    <tabColor rgb="FF92D050"/>
  </sheetPr>
  <dimension ref="B1:E23"/>
  <sheetViews>
    <sheetView showGridLines="0" workbookViewId="0">
      <selection activeCell="B4" sqref="B4"/>
    </sheetView>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76" t="s">
        <v>0</v>
      </c>
      <c r="C2" s="100"/>
    </row>
    <row r="3" spans="2:5" x14ac:dyDescent="0.35">
      <c r="B3" s="1"/>
      <c r="C3" s="1"/>
    </row>
    <row r="4" spans="2:5" ht="15.5" x14ac:dyDescent="0.35">
      <c r="B4" s="19" t="s">
        <v>590</v>
      </c>
      <c r="C4" s="2"/>
    </row>
    <row r="5" spans="2:5" x14ac:dyDescent="0.35">
      <c r="B5" s="1"/>
      <c r="C5" s="1"/>
    </row>
    <row r="6" spans="2:5" ht="35.25" customHeight="1" x14ac:dyDescent="0.35">
      <c r="B6" s="472"/>
      <c r="C6" s="472"/>
      <c r="D6" s="472"/>
      <c r="E6" s="472"/>
    </row>
    <row r="7" spans="2:5" x14ac:dyDescent="0.35">
      <c r="B7" s="3"/>
      <c r="C7" s="4"/>
    </row>
    <row r="8" spans="2:5" ht="15" thickBot="1" x14ac:dyDescent="0.4">
      <c r="B8" s="32"/>
      <c r="C8" s="453" t="str">
        <f>+Contents!B3</f>
        <v>31.12.2022</v>
      </c>
      <c r="D8" s="453"/>
      <c r="E8" s="453"/>
    </row>
    <row r="9" spans="2:5" ht="30.75" customHeight="1" x14ac:dyDescent="0.35">
      <c r="C9" s="500" t="s">
        <v>149</v>
      </c>
      <c r="D9" s="450" t="s">
        <v>592</v>
      </c>
      <c r="E9" s="450" t="s">
        <v>593</v>
      </c>
    </row>
    <row r="10" spans="2:5" ht="15" thickBot="1" x14ac:dyDescent="0.4">
      <c r="C10" s="501"/>
      <c r="D10" s="456"/>
      <c r="E10" s="456"/>
    </row>
    <row r="11" spans="2:5" x14ac:dyDescent="0.35">
      <c r="C11" s="210" t="s">
        <v>594</v>
      </c>
      <c r="D11" s="237">
        <v>45199.077372</v>
      </c>
      <c r="E11" s="239"/>
    </row>
    <row r="12" spans="2:5" x14ac:dyDescent="0.35">
      <c r="C12" s="53" t="s">
        <v>595</v>
      </c>
      <c r="D12" s="208">
        <v>30951.846858000001</v>
      </c>
      <c r="E12" s="240"/>
    </row>
    <row r="13" spans="2:5" x14ac:dyDescent="0.35">
      <c r="C13" s="53" t="s">
        <v>596</v>
      </c>
      <c r="D13" s="208">
        <v>-20466.636175</v>
      </c>
      <c r="E13" s="240"/>
    </row>
    <row r="14" spans="2:5" x14ac:dyDescent="0.35">
      <c r="C14" s="10" t="s">
        <v>597</v>
      </c>
      <c r="D14" s="208">
        <v>-13125.724716999999</v>
      </c>
      <c r="E14" s="240"/>
    </row>
    <row r="15" spans="2:5" x14ac:dyDescent="0.35">
      <c r="C15" s="10" t="s">
        <v>598</v>
      </c>
      <c r="D15" s="208">
        <v>-7338.0217259999999</v>
      </c>
      <c r="E15" s="240"/>
    </row>
    <row r="16" spans="2:5" x14ac:dyDescent="0.35">
      <c r="C16" s="10" t="s">
        <v>599</v>
      </c>
      <c r="D16" s="208">
        <v>0</v>
      </c>
      <c r="E16" s="208">
        <v>0</v>
      </c>
    </row>
    <row r="17" spans="3:5" x14ac:dyDescent="0.35">
      <c r="C17" s="10" t="s">
        <v>600</v>
      </c>
      <c r="D17" s="208">
        <v>0</v>
      </c>
      <c r="E17" s="208">
        <v>0</v>
      </c>
    </row>
    <row r="18" spans="3:5" x14ac:dyDescent="0.35">
      <c r="C18" s="10" t="s">
        <v>601</v>
      </c>
      <c r="D18" s="208">
        <v>0</v>
      </c>
      <c r="E18" s="208">
        <v>0</v>
      </c>
    </row>
    <row r="19" spans="3:5" x14ac:dyDescent="0.35">
      <c r="C19" s="10" t="s">
        <v>602</v>
      </c>
      <c r="D19" s="208">
        <v>0</v>
      </c>
      <c r="E19" s="208">
        <v>0</v>
      </c>
    </row>
    <row r="20" spans="3:5" x14ac:dyDescent="0.35">
      <c r="C20" s="10" t="s">
        <v>603</v>
      </c>
      <c r="D20" s="208">
        <v>-0.52953700000000004</v>
      </c>
      <c r="E20" s="240"/>
    </row>
    <row r="21" spans="3:5" x14ac:dyDescent="0.35">
      <c r="C21" s="10" t="s">
        <v>604</v>
      </c>
      <c r="D21" s="208">
        <v>-2.360195</v>
      </c>
      <c r="E21" s="240"/>
    </row>
    <row r="22" spans="3:5" x14ac:dyDescent="0.35">
      <c r="C22" s="10" t="s">
        <v>605</v>
      </c>
      <c r="D22" s="208">
        <v>0</v>
      </c>
      <c r="E22" s="240"/>
    </row>
    <row r="23" spans="3:5" ht="15" thickBot="1" x14ac:dyDescent="0.4">
      <c r="C23" s="211" t="s">
        <v>606</v>
      </c>
      <c r="D23" s="238">
        <v>55684.288054999997</v>
      </c>
      <c r="E23" s="241"/>
    </row>
  </sheetData>
  <sheetProtection algorithmName="SHA-512" hashValue="hT08hBu4NIWgqyL9MdiJmUDP9wGM8MzhgmjAv1Ddh9g4tA/U+L9u5uqDVOSuSmEpyBC+37E39F2tGzyRGAoPHg==" saltValue="ZYbkdHmyPOf1lywlMs+KfA==" spinCount="100000" sheet="1" objects="1" scenarios="1"/>
  <mergeCells count="5">
    <mergeCell ref="C9:C10"/>
    <mergeCell ref="D9:D10"/>
    <mergeCell ref="E9:E10"/>
    <mergeCell ref="B6:E6"/>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18">
    <tabColor rgb="FF92D050"/>
  </sheetPr>
  <dimension ref="B1:K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76" t="s">
        <v>0</v>
      </c>
      <c r="C2" s="100"/>
    </row>
    <row r="3" spans="2:11" x14ac:dyDescent="0.35">
      <c r="B3" s="1"/>
      <c r="C3" s="1"/>
    </row>
    <row r="4" spans="2:11" ht="15.5" x14ac:dyDescent="0.35">
      <c r="B4" s="19" t="s">
        <v>607</v>
      </c>
      <c r="C4" s="2"/>
    </row>
    <row r="5" spans="2:11" ht="2.15" customHeight="1" x14ac:dyDescent="0.35">
      <c r="B5" s="1"/>
      <c r="C5" s="1"/>
    </row>
    <row r="6" spans="2:11" ht="2.15" customHeight="1" x14ac:dyDescent="0.35">
      <c r="B6" s="442"/>
      <c r="C6" s="442"/>
    </row>
    <row r="7" spans="2:11" ht="2.15" customHeight="1" x14ac:dyDescent="0.35">
      <c r="B7" s="3"/>
      <c r="C7" s="4"/>
    </row>
    <row r="8" spans="2:11" ht="15" thickBot="1" x14ac:dyDescent="0.4">
      <c r="B8" s="32"/>
      <c r="C8" s="453" t="str">
        <f>+Contents!B3</f>
        <v>31.12.2022</v>
      </c>
      <c r="D8" s="453"/>
      <c r="E8" s="453"/>
      <c r="F8" s="453"/>
      <c r="G8" s="453"/>
      <c r="H8" s="453"/>
      <c r="I8" s="453"/>
      <c r="J8" s="453"/>
      <c r="K8" s="453"/>
    </row>
    <row r="9" spans="2:11" ht="54" customHeight="1" thickBot="1" x14ac:dyDescent="0.4">
      <c r="C9" s="489" t="s">
        <v>149</v>
      </c>
      <c r="D9" s="485" t="s">
        <v>611</v>
      </c>
      <c r="E9" s="485"/>
      <c r="F9" s="485"/>
      <c r="G9" s="502"/>
      <c r="H9" s="503" t="s">
        <v>555</v>
      </c>
      <c r="I9" s="504"/>
      <c r="J9" s="505" t="s">
        <v>617</v>
      </c>
      <c r="K9" s="485"/>
    </row>
    <row r="10" spans="2:11" ht="15.75" customHeight="1" thickBot="1" x14ac:dyDescent="0.4">
      <c r="C10" s="490"/>
      <c r="D10" s="482" t="s">
        <v>610</v>
      </c>
      <c r="E10" s="485" t="s">
        <v>612</v>
      </c>
      <c r="F10" s="485"/>
      <c r="G10" s="502"/>
      <c r="H10" s="508" t="s">
        <v>615</v>
      </c>
      <c r="I10" s="506" t="s">
        <v>616</v>
      </c>
      <c r="J10" s="483"/>
      <c r="K10" s="483" t="s">
        <v>618</v>
      </c>
    </row>
    <row r="11" spans="2:11" ht="43.5" customHeight="1" thickBot="1" x14ac:dyDescent="0.4">
      <c r="C11" s="491"/>
      <c r="D11" s="484"/>
      <c r="E11" s="185"/>
      <c r="F11" s="189" t="s">
        <v>613</v>
      </c>
      <c r="G11" s="190" t="s">
        <v>614</v>
      </c>
      <c r="H11" s="509"/>
      <c r="I11" s="507"/>
      <c r="J11" s="484"/>
      <c r="K11" s="484"/>
    </row>
    <row r="12" spans="2:11" x14ac:dyDescent="0.35">
      <c r="C12" s="180" t="s">
        <v>562</v>
      </c>
      <c r="D12" s="186">
        <v>66726.611139999994</v>
      </c>
      <c r="E12" s="186">
        <v>49406.460136000002</v>
      </c>
      <c r="F12" s="186">
        <v>49406.460136000002</v>
      </c>
      <c r="G12" s="191">
        <v>41430.529456999997</v>
      </c>
      <c r="H12" s="195">
        <v>-1805.7193239999999</v>
      </c>
      <c r="I12" s="191">
        <v>-9050.9517350000006</v>
      </c>
      <c r="J12" s="186">
        <v>104898.71245200001</v>
      </c>
      <c r="K12" s="186">
        <v>40232.175524999999</v>
      </c>
    </row>
    <row r="13" spans="2:11" x14ac:dyDescent="0.35">
      <c r="C13" s="178" t="s">
        <v>563</v>
      </c>
      <c r="D13" s="187">
        <v>0</v>
      </c>
      <c r="E13" s="187">
        <v>0</v>
      </c>
      <c r="F13" s="187">
        <v>0</v>
      </c>
      <c r="G13" s="192">
        <v>0</v>
      </c>
      <c r="H13" s="196">
        <v>0</v>
      </c>
      <c r="I13" s="192">
        <v>0</v>
      </c>
      <c r="J13" s="187">
        <v>0</v>
      </c>
      <c r="K13" s="187">
        <v>0</v>
      </c>
    </row>
    <row r="14" spans="2:11" x14ac:dyDescent="0.35">
      <c r="C14" s="178" t="s">
        <v>564</v>
      </c>
      <c r="D14" s="187">
        <v>0</v>
      </c>
      <c r="E14" s="187">
        <v>0</v>
      </c>
      <c r="F14" s="187">
        <v>0</v>
      </c>
      <c r="G14" s="192">
        <v>0</v>
      </c>
      <c r="H14" s="196">
        <v>0</v>
      </c>
      <c r="I14" s="192">
        <v>0</v>
      </c>
      <c r="J14" s="187">
        <v>0</v>
      </c>
      <c r="K14" s="187">
        <v>0</v>
      </c>
    </row>
    <row r="15" spans="2:11" x14ac:dyDescent="0.35">
      <c r="C15" s="178" t="s">
        <v>565</v>
      </c>
      <c r="D15" s="187">
        <v>0</v>
      </c>
      <c r="E15" s="187">
        <v>0</v>
      </c>
      <c r="F15" s="187">
        <v>0</v>
      </c>
      <c r="G15" s="192">
        <v>0</v>
      </c>
      <c r="H15" s="196">
        <v>0</v>
      </c>
      <c r="I15" s="192">
        <v>0</v>
      </c>
      <c r="J15" s="187">
        <v>0</v>
      </c>
      <c r="K15" s="187">
        <v>0</v>
      </c>
    </row>
    <row r="16" spans="2:11" x14ac:dyDescent="0.35">
      <c r="C16" s="178" t="s">
        <v>566</v>
      </c>
      <c r="D16" s="187">
        <v>0</v>
      </c>
      <c r="E16" s="187">
        <v>0</v>
      </c>
      <c r="F16" s="187">
        <v>0</v>
      </c>
      <c r="G16" s="192">
        <v>0</v>
      </c>
      <c r="H16" s="196">
        <v>0</v>
      </c>
      <c r="I16" s="192">
        <v>0</v>
      </c>
      <c r="J16" s="187">
        <v>0</v>
      </c>
      <c r="K16" s="187">
        <v>0</v>
      </c>
    </row>
    <row r="17" spans="3:11" x14ac:dyDescent="0.35">
      <c r="C17" s="178" t="s">
        <v>567</v>
      </c>
      <c r="D17" s="187">
        <v>0</v>
      </c>
      <c r="E17" s="187">
        <v>0</v>
      </c>
      <c r="F17" s="187">
        <v>0</v>
      </c>
      <c r="G17" s="192">
        <v>0</v>
      </c>
      <c r="H17" s="196">
        <v>0</v>
      </c>
      <c r="I17" s="192">
        <v>0</v>
      </c>
      <c r="J17" s="187">
        <v>0</v>
      </c>
      <c r="K17" s="187">
        <v>0</v>
      </c>
    </row>
    <row r="18" spans="3:11" x14ac:dyDescent="0.35">
      <c r="C18" s="178" t="s">
        <v>569</v>
      </c>
      <c r="D18" s="187">
        <v>66726.611139999994</v>
      </c>
      <c r="E18" s="187">
        <v>49406.460136000002</v>
      </c>
      <c r="F18" s="187">
        <v>49406.460136000002</v>
      </c>
      <c r="G18" s="192">
        <v>41430.529456999997</v>
      </c>
      <c r="H18" s="196">
        <v>-1805.7193239999999</v>
      </c>
      <c r="I18" s="192">
        <v>-9050.9517350000006</v>
      </c>
      <c r="J18" s="187">
        <v>104898.71245200001</v>
      </c>
      <c r="K18" s="187">
        <v>40232.175524999999</v>
      </c>
    </row>
    <row r="19" spans="3:11" x14ac:dyDescent="0.35">
      <c r="C19" s="182" t="s">
        <v>570</v>
      </c>
      <c r="D19" s="187">
        <v>0</v>
      </c>
      <c r="E19" s="187">
        <v>0</v>
      </c>
      <c r="F19" s="187">
        <v>0</v>
      </c>
      <c r="G19" s="192">
        <v>0</v>
      </c>
      <c r="H19" s="196">
        <v>0</v>
      </c>
      <c r="I19" s="192">
        <v>0</v>
      </c>
      <c r="J19" s="187">
        <v>0</v>
      </c>
      <c r="K19" s="187">
        <v>0</v>
      </c>
    </row>
    <row r="20" spans="3:11" x14ac:dyDescent="0.35">
      <c r="C20" s="182" t="s">
        <v>609</v>
      </c>
      <c r="D20" s="187">
        <v>21.781500000000001</v>
      </c>
      <c r="E20" s="187">
        <v>13.2445</v>
      </c>
      <c r="F20" s="187">
        <v>13.2445</v>
      </c>
      <c r="G20" s="192">
        <v>13.2445</v>
      </c>
      <c r="H20" s="196">
        <v>0</v>
      </c>
      <c r="I20" s="192">
        <v>0</v>
      </c>
      <c r="J20" s="187">
        <v>32.385992000000002</v>
      </c>
      <c r="K20" s="187">
        <v>11.541307</v>
      </c>
    </row>
    <row r="21" spans="3:11" ht="15" thickBot="1" x14ac:dyDescent="0.4">
      <c r="C21" s="179" t="s">
        <v>143</v>
      </c>
      <c r="D21" s="188">
        <v>66749.392640000005</v>
      </c>
      <c r="E21" s="188">
        <v>49418.704636000002</v>
      </c>
      <c r="F21" s="188">
        <v>49418.704636000002</v>
      </c>
      <c r="G21" s="193">
        <v>41443.773956999998</v>
      </c>
      <c r="H21" s="197">
        <v>-1805.7193239999999</v>
      </c>
      <c r="I21" s="193">
        <v>-9050.9517350000006</v>
      </c>
      <c r="J21" s="188">
        <v>104931.098444</v>
      </c>
      <c r="K21" s="188">
        <v>40243.716831999998</v>
      </c>
    </row>
  </sheetData>
  <sheetProtection algorithmName="SHA-512" hashValue="lILloHcw1essUOt9R5JneC0PaM7//hOEILavryNYqZesgNcZ69CSeOcRNCkABEFdmsAeoWQDFkSdDh6u4ENK5Q==" saltValue="16UaZj+IA3MM52ohuEwcHA=="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19">
    <tabColor rgb="FF92D050"/>
  </sheetPr>
  <dimension ref="B1:O33"/>
  <sheetViews>
    <sheetView showGridLines="0" workbookViewId="0">
      <selection activeCell="B4" sqref="B4"/>
    </sheetView>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6" t="s">
        <v>0</v>
      </c>
      <c r="C2" s="100"/>
    </row>
    <row r="3" spans="2:15" x14ac:dyDescent="0.35">
      <c r="B3" s="1"/>
      <c r="C3" s="1"/>
    </row>
    <row r="4" spans="2:15" ht="15.5" x14ac:dyDescent="0.35">
      <c r="B4" s="19" t="s">
        <v>619</v>
      </c>
      <c r="C4" s="2"/>
    </row>
    <row r="5" spans="2:15" ht="2.15" customHeight="1" x14ac:dyDescent="0.35">
      <c r="B5" s="1"/>
      <c r="C5" s="1"/>
    </row>
    <row r="6" spans="2:15" ht="2.15" customHeight="1" x14ac:dyDescent="0.35">
      <c r="B6" s="442"/>
      <c r="C6" s="442"/>
    </row>
    <row r="7" spans="2:15" ht="2.15" customHeight="1" x14ac:dyDescent="0.35">
      <c r="B7" s="3"/>
      <c r="C7" s="4"/>
    </row>
    <row r="8" spans="2:15" ht="15" thickBot="1" x14ac:dyDescent="0.4">
      <c r="B8" s="32"/>
      <c r="C8" s="453" t="str">
        <f>+Contents!B3</f>
        <v>31.12.2022</v>
      </c>
      <c r="D8" s="453"/>
      <c r="E8" s="453"/>
      <c r="F8" s="453"/>
      <c r="G8" s="453"/>
      <c r="H8" s="453"/>
      <c r="I8" s="453"/>
      <c r="J8" s="453"/>
      <c r="K8" s="453"/>
      <c r="L8" s="453"/>
      <c r="M8" s="453"/>
      <c r="N8" s="453"/>
      <c r="O8" s="453"/>
    </row>
    <row r="9" spans="2:15" ht="15" thickBot="1" x14ac:dyDescent="0.4">
      <c r="C9" s="489" t="s">
        <v>149</v>
      </c>
      <c r="D9" s="485" t="s">
        <v>572</v>
      </c>
      <c r="E9" s="485"/>
      <c r="F9" s="485"/>
      <c r="G9" s="485"/>
      <c r="H9" s="485"/>
      <c r="I9" s="485"/>
      <c r="J9" s="485"/>
      <c r="K9" s="485"/>
      <c r="L9" s="485"/>
      <c r="M9" s="485"/>
      <c r="N9" s="485"/>
      <c r="O9" s="485"/>
    </row>
    <row r="10" spans="2:15" ht="15.75" customHeight="1" thickBot="1" x14ac:dyDescent="0.4">
      <c r="C10" s="490"/>
      <c r="D10" s="486" t="s">
        <v>550</v>
      </c>
      <c r="E10" s="486"/>
      <c r="F10" s="487"/>
      <c r="G10" s="488" t="s">
        <v>551</v>
      </c>
      <c r="H10" s="486"/>
      <c r="I10" s="486"/>
      <c r="J10" s="486"/>
      <c r="K10" s="486"/>
      <c r="L10" s="486"/>
      <c r="M10" s="486"/>
      <c r="N10" s="486"/>
      <c r="O10" s="486"/>
    </row>
    <row r="11" spans="2:15" ht="32" thickBot="1" x14ac:dyDescent="0.4">
      <c r="C11" s="491"/>
      <c r="D11" s="185"/>
      <c r="E11" s="189" t="s">
        <v>621</v>
      </c>
      <c r="F11" s="190" t="s">
        <v>622</v>
      </c>
      <c r="G11" s="185"/>
      <c r="H11" s="189" t="s">
        <v>623</v>
      </c>
      <c r="I11" s="189" t="s">
        <v>624</v>
      </c>
      <c r="J11" s="189" t="s">
        <v>625</v>
      </c>
      <c r="K11" s="189" t="s">
        <v>626</v>
      </c>
      <c r="L11" s="189" t="s">
        <v>627</v>
      </c>
      <c r="M11" s="189" t="s">
        <v>628</v>
      </c>
      <c r="N11" s="189" t="s">
        <v>629</v>
      </c>
      <c r="O11" s="189" t="s">
        <v>613</v>
      </c>
    </row>
    <row r="12" spans="2:15" x14ac:dyDescent="0.35">
      <c r="C12" s="180" t="s">
        <v>562</v>
      </c>
      <c r="D12" s="186">
        <v>1793574.8552860001</v>
      </c>
      <c r="E12" s="186">
        <v>1786655.454594</v>
      </c>
      <c r="F12" s="191">
        <v>6919.4006920000002</v>
      </c>
      <c r="G12" s="186">
        <v>55684.288054999997</v>
      </c>
      <c r="H12" s="186">
        <v>47713.946545999999</v>
      </c>
      <c r="I12" s="186">
        <v>2815.4287610000001</v>
      </c>
      <c r="J12" s="186">
        <v>2248.1109459999998</v>
      </c>
      <c r="K12" s="186">
        <v>1765.87562</v>
      </c>
      <c r="L12" s="186">
        <v>1107.559062</v>
      </c>
      <c r="M12" s="186">
        <v>21.931965000000002</v>
      </c>
      <c r="N12" s="186">
        <v>11.435155</v>
      </c>
      <c r="O12" s="186">
        <v>55640.508829999999</v>
      </c>
    </row>
    <row r="13" spans="2:15" x14ac:dyDescent="0.35">
      <c r="C13" s="178" t="s">
        <v>563</v>
      </c>
      <c r="D13" s="187">
        <v>0</v>
      </c>
      <c r="E13" s="187">
        <v>0</v>
      </c>
      <c r="F13" s="192">
        <v>0</v>
      </c>
      <c r="G13" s="187">
        <v>0</v>
      </c>
      <c r="H13" s="187">
        <v>0</v>
      </c>
      <c r="I13" s="187">
        <v>0</v>
      </c>
      <c r="J13" s="187">
        <v>0</v>
      </c>
      <c r="K13" s="187">
        <v>0</v>
      </c>
      <c r="L13" s="187">
        <v>0</v>
      </c>
      <c r="M13" s="187">
        <v>0</v>
      </c>
      <c r="N13" s="187">
        <v>0</v>
      </c>
      <c r="O13" s="187">
        <v>0</v>
      </c>
    </row>
    <row r="14" spans="2:15" x14ac:dyDescent="0.35">
      <c r="C14" s="178" t="s">
        <v>564</v>
      </c>
      <c r="D14" s="187">
        <v>40.561411999999997</v>
      </c>
      <c r="E14" s="187">
        <v>40.561411999999997</v>
      </c>
      <c r="F14" s="192">
        <v>0</v>
      </c>
      <c r="G14" s="187">
        <v>0</v>
      </c>
      <c r="H14" s="187">
        <v>0</v>
      </c>
      <c r="I14" s="187">
        <v>0</v>
      </c>
      <c r="J14" s="187">
        <v>0</v>
      </c>
      <c r="K14" s="187">
        <v>0</v>
      </c>
      <c r="L14" s="187">
        <v>0</v>
      </c>
      <c r="M14" s="187">
        <v>0</v>
      </c>
      <c r="N14" s="187">
        <v>0</v>
      </c>
      <c r="O14" s="187">
        <v>0</v>
      </c>
    </row>
    <row r="15" spans="2:15" x14ac:dyDescent="0.35">
      <c r="C15" s="178" t="s">
        <v>565</v>
      </c>
      <c r="D15" s="187">
        <v>218816.31568900001</v>
      </c>
      <c r="E15" s="187">
        <v>218816.31568900001</v>
      </c>
      <c r="F15" s="192">
        <v>0</v>
      </c>
      <c r="G15" s="187">
        <v>0</v>
      </c>
      <c r="H15" s="187">
        <v>0</v>
      </c>
      <c r="I15" s="187">
        <v>0</v>
      </c>
      <c r="J15" s="187">
        <v>0</v>
      </c>
      <c r="K15" s="187">
        <v>0</v>
      </c>
      <c r="L15" s="187">
        <v>0</v>
      </c>
      <c r="M15" s="187">
        <v>0</v>
      </c>
      <c r="N15" s="187">
        <v>0</v>
      </c>
      <c r="O15" s="187">
        <v>0</v>
      </c>
    </row>
    <row r="16" spans="2:15" x14ac:dyDescent="0.35">
      <c r="C16" s="178" t="s">
        <v>566</v>
      </c>
      <c r="D16" s="187">
        <v>28.221406999999999</v>
      </c>
      <c r="E16" s="187">
        <v>28.221406999999999</v>
      </c>
      <c r="F16" s="192">
        <v>0</v>
      </c>
      <c r="G16" s="187">
        <v>0</v>
      </c>
      <c r="H16" s="187">
        <v>0</v>
      </c>
      <c r="I16" s="187">
        <v>0</v>
      </c>
      <c r="J16" s="187">
        <v>0</v>
      </c>
      <c r="K16" s="187">
        <v>0</v>
      </c>
      <c r="L16" s="187">
        <v>0</v>
      </c>
      <c r="M16" s="187">
        <v>0</v>
      </c>
      <c r="N16" s="187">
        <v>0</v>
      </c>
      <c r="O16" s="187">
        <v>0</v>
      </c>
    </row>
    <row r="17" spans="3:15" x14ac:dyDescent="0.35">
      <c r="C17" s="178" t="s">
        <v>567</v>
      </c>
      <c r="D17" s="187">
        <v>0</v>
      </c>
      <c r="E17" s="187">
        <v>0</v>
      </c>
      <c r="F17" s="192">
        <v>0</v>
      </c>
      <c r="G17" s="187">
        <v>0</v>
      </c>
      <c r="H17" s="187">
        <v>0</v>
      </c>
      <c r="I17" s="187">
        <v>0</v>
      </c>
      <c r="J17" s="187">
        <v>0</v>
      </c>
      <c r="K17" s="187">
        <v>0</v>
      </c>
      <c r="L17" s="187">
        <v>0</v>
      </c>
      <c r="M17" s="187">
        <v>0</v>
      </c>
      <c r="N17" s="187">
        <v>0</v>
      </c>
      <c r="O17" s="187">
        <v>0</v>
      </c>
    </row>
    <row r="18" spans="3:15" x14ac:dyDescent="0.35">
      <c r="C18" s="181" t="s">
        <v>568</v>
      </c>
      <c r="D18" s="187">
        <v>0</v>
      </c>
      <c r="E18" s="187">
        <v>0</v>
      </c>
      <c r="F18" s="192">
        <v>0</v>
      </c>
      <c r="G18" s="187">
        <v>0</v>
      </c>
      <c r="H18" s="187">
        <v>0</v>
      </c>
      <c r="I18" s="187">
        <v>0</v>
      </c>
      <c r="J18" s="187">
        <v>0</v>
      </c>
      <c r="K18" s="187">
        <v>0</v>
      </c>
      <c r="L18" s="187">
        <v>0</v>
      </c>
      <c r="M18" s="187">
        <v>0</v>
      </c>
      <c r="N18" s="187">
        <v>0</v>
      </c>
      <c r="O18" s="187">
        <v>0</v>
      </c>
    </row>
    <row r="19" spans="3:15" x14ac:dyDescent="0.35">
      <c r="C19" s="178" t="s">
        <v>569</v>
      </c>
      <c r="D19" s="187">
        <v>1574689.7567779999</v>
      </c>
      <c r="E19" s="187">
        <v>1567770.3560860001</v>
      </c>
      <c r="F19" s="192">
        <v>6919.4006920000002</v>
      </c>
      <c r="G19" s="187">
        <v>55684.288054999997</v>
      </c>
      <c r="H19" s="187">
        <v>47713.946545999999</v>
      </c>
      <c r="I19" s="187">
        <v>2815.4287610000001</v>
      </c>
      <c r="J19" s="187">
        <v>2248.1109459999998</v>
      </c>
      <c r="K19" s="187">
        <v>1765.87562</v>
      </c>
      <c r="L19" s="187">
        <v>1107.559062</v>
      </c>
      <c r="M19" s="187">
        <v>21.931965000000002</v>
      </c>
      <c r="N19" s="187">
        <v>11.435155</v>
      </c>
      <c r="O19" s="187">
        <v>55640.508829999999</v>
      </c>
    </row>
    <row r="20" spans="3:15" x14ac:dyDescent="0.35">
      <c r="C20" s="182" t="s">
        <v>570</v>
      </c>
      <c r="D20" s="187">
        <v>312593.27684200002</v>
      </c>
      <c r="E20" s="187">
        <v>312593.27684200002</v>
      </c>
      <c r="F20" s="192">
        <v>0</v>
      </c>
      <c r="G20" s="187">
        <v>0</v>
      </c>
      <c r="H20" s="187">
        <v>0</v>
      </c>
      <c r="I20" s="187">
        <v>0</v>
      </c>
      <c r="J20" s="187">
        <v>0</v>
      </c>
      <c r="K20" s="187">
        <v>0</v>
      </c>
      <c r="L20" s="187">
        <v>0</v>
      </c>
      <c r="M20" s="187">
        <v>0</v>
      </c>
      <c r="N20" s="187">
        <v>0</v>
      </c>
      <c r="O20" s="187">
        <v>0</v>
      </c>
    </row>
    <row r="21" spans="3:15" x14ac:dyDescent="0.35">
      <c r="C21" s="178" t="s">
        <v>563</v>
      </c>
      <c r="D21" s="187">
        <v>0</v>
      </c>
      <c r="E21" s="187">
        <v>0</v>
      </c>
      <c r="F21" s="192">
        <v>0</v>
      </c>
      <c r="G21" s="187">
        <v>0</v>
      </c>
      <c r="H21" s="187">
        <v>0</v>
      </c>
      <c r="I21" s="187">
        <v>0</v>
      </c>
      <c r="J21" s="187">
        <v>0</v>
      </c>
      <c r="K21" s="187">
        <v>0</v>
      </c>
      <c r="L21" s="187">
        <v>0</v>
      </c>
      <c r="M21" s="187">
        <v>0</v>
      </c>
      <c r="N21" s="187">
        <v>0</v>
      </c>
      <c r="O21" s="187">
        <v>0</v>
      </c>
    </row>
    <row r="22" spans="3:15" x14ac:dyDescent="0.35">
      <c r="C22" s="178" t="s">
        <v>564</v>
      </c>
      <c r="D22" s="187">
        <v>312593.27684200002</v>
      </c>
      <c r="E22" s="187">
        <v>312593.27684200002</v>
      </c>
      <c r="F22" s="192">
        <v>0</v>
      </c>
      <c r="G22" s="187">
        <v>0</v>
      </c>
      <c r="H22" s="187">
        <v>0</v>
      </c>
      <c r="I22" s="187">
        <v>0</v>
      </c>
      <c r="J22" s="187">
        <v>0</v>
      </c>
      <c r="K22" s="187">
        <v>0</v>
      </c>
      <c r="L22" s="187">
        <v>0</v>
      </c>
      <c r="M22" s="187">
        <v>0</v>
      </c>
      <c r="N22" s="187">
        <v>0</v>
      </c>
      <c r="O22" s="187">
        <v>0</v>
      </c>
    </row>
    <row r="23" spans="3:15" x14ac:dyDescent="0.35">
      <c r="C23" s="178" t="s">
        <v>565</v>
      </c>
      <c r="D23" s="187">
        <v>0</v>
      </c>
      <c r="E23" s="187">
        <v>0</v>
      </c>
      <c r="F23" s="192">
        <v>0</v>
      </c>
      <c r="G23" s="187">
        <v>0</v>
      </c>
      <c r="H23" s="187">
        <v>0</v>
      </c>
      <c r="I23" s="187">
        <v>0</v>
      </c>
      <c r="J23" s="187">
        <v>0</v>
      </c>
      <c r="K23" s="187">
        <v>0</v>
      </c>
      <c r="L23" s="187">
        <v>0</v>
      </c>
      <c r="M23" s="187">
        <v>0</v>
      </c>
      <c r="N23" s="187">
        <v>0</v>
      </c>
      <c r="O23" s="187">
        <v>0</v>
      </c>
    </row>
    <row r="24" spans="3:15" x14ac:dyDescent="0.35">
      <c r="C24" s="178" t="s">
        <v>566</v>
      </c>
      <c r="D24" s="187">
        <v>0</v>
      </c>
      <c r="E24" s="187">
        <v>0</v>
      </c>
      <c r="F24" s="192">
        <v>0</v>
      </c>
      <c r="G24" s="187">
        <v>0</v>
      </c>
      <c r="H24" s="187">
        <v>0</v>
      </c>
      <c r="I24" s="187">
        <v>0</v>
      </c>
      <c r="J24" s="187">
        <v>0</v>
      </c>
      <c r="K24" s="187">
        <v>0</v>
      </c>
      <c r="L24" s="187">
        <v>0</v>
      </c>
      <c r="M24" s="187">
        <v>0</v>
      </c>
      <c r="N24" s="187">
        <v>0</v>
      </c>
      <c r="O24" s="187">
        <v>0</v>
      </c>
    </row>
    <row r="25" spans="3:15" x14ac:dyDescent="0.35">
      <c r="C25" s="178" t="s">
        <v>567</v>
      </c>
      <c r="D25" s="187">
        <v>0</v>
      </c>
      <c r="E25" s="187">
        <v>0</v>
      </c>
      <c r="F25" s="192">
        <v>0</v>
      </c>
      <c r="G25" s="187">
        <v>0</v>
      </c>
      <c r="H25" s="187">
        <v>0</v>
      </c>
      <c r="I25" s="187">
        <v>0</v>
      </c>
      <c r="J25" s="187">
        <v>0</v>
      </c>
      <c r="K25" s="187">
        <v>0</v>
      </c>
      <c r="L25" s="187">
        <v>0</v>
      </c>
      <c r="M25" s="187">
        <v>0</v>
      </c>
      <c r="N25" s="187">
        <v>0</v>
      </c>
      <c r="O25" s="187">
        <v>0</v>
      </c>
    </row>
    <row r="26" spans="3:15" x14ac:dyDescent="0.35">
      <c r="C26" s="182" t="s">
        <v>571</v>
      </c>
      <c r="D26" s="187">
        <v>101009.23549000001</v>
      </c>
      <c r="E26" s="206"/>
      <c r="F26" s="207"/>
      <c r="G26" s="187">
        <v>76.114500000000007</v>
      </c>
      <c r="H26" s="206"/>
      <c r="I26" s="206"/>
      <c r="J26" s="206"/>
      <c r="K26" s="206"/>
      <c r="L26" s="206"/>
      <c r="M26" s="206"/>
      <c r="N26" s="206"/>
      <c r="O26" s="187">
        <v>76.114500000000007</v>
      </c>
    </row>
    <row r="27" spans="3:15" x14ac:dyDescent="0.35">
      <c r="C27" s="178" t="s">
        <v>563</v>
      </c>
      <c r="D27" s="187">
        <v>0</v>
      </c>
      <c r="E27" s="206"/>
      <c r="F27" s="207"/>
      <c r="G27" s="187">
        <v>0</v>
      </c>
      <c r="H27" s="206"/>
      <c r="I27" s="206"/>
      <c r="J27" s="206"/>
      <c r="K27" s="206"/>
      <c r="L27" s="206"/>
      <c r="M27" s="206"/>
      <c r="N27" s="206"/>
      <c r="O27" s="187">
        <v>0</v>
      </c>
    </row>
    <row r="28" spans="3:15" x14ac:dyDescent="0.35">
      <c r="C28" s="178" t="s">
        <v>564</v>
      </c>
      <c r="D28" s="187">
        <v>0</v>
      </c>
      <c r="E28" s="206"/>
      <c r="F28" s="207"/>
      <c r="G28" s="187">
        <v>0</v>
      </c>
      <c r="H28" s="206"/>
      <c r="I28" s="206"/>
      <c r="J28" s="206"/>
      <c r="K28" s="206"/>
      <c r="L28" s="206"/>
      <c r="M28" s="206"/>
      <c r="N28" s="206"/>
      <c r="O28" s="187">
        <v>0</v>
      </c>
    </row>
    <row r="29" spans="3:15" x14ac:dyDescent="0.35">
      <c r="C29" s="178" t="s">
        <v>565</v>
      </c>
      <c r="D29" s="187">
        <v>3069.1268709999999</v>
      </c>
      <c r="E29" s="206"/>
      <c r="F29" s="207"/>
      <c r="G29" s="187">
        <v>0</v>
      </c>
      <c r="H29" s="206"/>
      <c r="I29" s="206"/>
      <c r="J29" s="206"/>
      <c r="K29" s="206"/>
      <c r="L29" s="206"/>
      <c r="M29" s="206"/>
      <c r="N29" s="206"/>
      <c r="O29" s="187">
        <v>0</v>
      </c>
    </row>
    <row r="30" spans="3:15" x14ac:dyDescent="0.35">
      <c r="C30" s="178" t="s">
        <v>566</v>
      </c>
      <c r="D30" s="187">
        <v>0</v>
      </c>
      <c r="E30" s="206"/>
      <c r="F30" s="207"/>
      <c r="G30" s="187">
        <v>0</v>
      </c>
      <c r="H30" s="206"/>
      <c r="I30" s="206"/>
      <c r="J30" s="206"/>
      <c r="K30" s="206"/>
      <c r="L30" s="206"/>
      <c r="M30" s="206"/>
      <c r="N30" s="206"/>
      <c r="O30" s="187">
        <v>0</v>
      </c>
    </row>
    <row r="31" spans="3:15" x14ac:dyDescent="0.35">
      <c r="C31" s="178" t="s">
        <v>567</v>
      </c>
      <c r="D31" s="187">
        <v>0</v>
      </c>
      <c r="E31" s="206"/>
      <c r="F31" s="207"/>
      <c r="G31" s="187">
        <v>0</v>
      </c>
      <c r="H31" s="206"/>
      <c r="I31" s="206"/>
      <c r="J31" s="206"/>
      <c r="K31" s="206"/>
      <c r="L31" s="206"/>
      <c r="M31" s="206"/>
      <c r="N31" s="206"/>
      <c r="O31" s="187">
        <v>0</v>
      </c>
    </row>
    <row r="32" spans="3:15" x14ac:dyDescent="0.35">
      <c r="C32" s="178" t="s">
        <v>569</v>
      </c>
      <c r="D32" s="187">
        <v>97940.108619000006</v>
      </c>
      <c r="E32" s="206"/>
      <c r="F32" s="207"/>
      <c r="G32" s="187">
        <v>76.114500000000007</v>
      </c>
      <c r="H32" s="206"/>
      <c r="I32" s="206"/>
      <c r="J32" s="206"/>
      <c r="K32" s="206"/>
      <c r="L32" s="206"/>
      <c r="M32" s="206"/>
      <c r="N32" s="206"/>
      <c r="O32" s="187">
        <v>76.114500000000007</v>
      </c>
    </row>
    <row r="33" spans="3:15" ht="15" thickBot="1" x14ac:dyDescent="0.4">
      <c r="C33" s="179" t="s">
        <v>143</v>
      </c>
      <c r="D33" s="188">
        <v>2207177.3676180001</v>
      </c>
      <c r="E33" s="188">
        <v>2099247.7314360002</v>
      </c>
      <c r="F33" s="193">
        <v>6919.4006920000002</v>
      </c>
      <c r="G33" s="188">
        <v>55760.402555000001</v>
      </c>
      <c r="H33" s="188">
        <v>47713.946545999999</v>
      </c>
      <c r="I33" s="188">
        <v>2815.4287610000001</v>
      </c>
      <c r="J33" s="188">
        <v>2248.1109459999998</v>
      </c>
      <c r="K33" s="188">
        <v>1765.87562</v>
      </c>
      <c r="L33" s="188">
        <v>1107.559062</v>
      </c>
      <c r="M33" s="188">
        <v>21.931965000000002</v>
      </c>
      <c r="N33" s="188">
        <v>11.435155</v>
      </c>
      <c r="O33" s="188">
        <v>55716.623330000002</v>
      </c>
    </row>
  </sheetData>
  <sheetProtection algorithmName="SHA-512" hashValue="ceGsvYrPwFUWcmoS/FOrpFf/u+P6BWB1vjuzaJx0uo+/HKjU75fQl1a8XPLYbSkbRwXOTITRzOoKg8pYbkIH9w==" saltValue="IZqkuZ0o+d+EGK9NKpQI7A=="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0">
    <tabColor rgb="FF92D050"/>
  </sheetPr>
  <dimension ref="B1:E19"/>
  <sheetViews>
    <sheetView showGridLines="0" workbookViewId="0">
      <selection activeCell="B4" sqref="B4"/>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6" t="s">
        <v>0</v>
      </c>
      <c r="C2" s="100"/>
    </row>
    <row r="3" spans="2:5" x14ac:dyDescent="0.35">
      <c r="B3" s="1"/>
      <c r="C3" s="1"/>
    </row>
    <row r="4" spans="2:5" ht="15.5" x14ac:dyDescent="0.35">
      <c r="B4" s="19" t="s">
        <v>637</v>
      </c>
      <c r="C4" s="2"/>
    </row>
    <row r="5" spans="2:5" ht="2.15" customHeight="1" x14ac:dyDescent="0.35">
      <c r="B5" s="1"/>
      <c r="C5" s="1"/>
    </row>
    <row r="6" spans="2:5" ht="2.15" customHeight="1" x14ac:dyDescent="0.35">
      <c r="B6" s="442"/>
      <c r="C6" s="442"/>
    </row>
    <row r="7" spans="2:5" ht="2.15" customHeight="1" x14ac:dyDescent="0.35">
      <c r="B7" s="3"/>
      <c r="C7" s="4"/>
    </row>
    <row r="8" spans="2:5" ht="15" thickBot="1" x14ac:dyDescent="0.4">
      <c r="B8" s="32"/>
      <c r="C8" s="453" t="str">
        <f>+Contents!B3</f>
        <v>31.12.2022</v>
      </c>
      <c r="D8" s="453"/>
      <c r="E8" s="453"/>
    </row>
    <row r="9" spans="2:5" ht="24.75" customHeight="1" thickBot="1" x14ac:dyDescent="0.4">
      <c r="C9" s="510" t="s">
        <v>149</v>
      </c>
      <c r="D9" s="512" t="s">
        <v>639</v>
      </c>
      <c r="E9" s="512"/>
    </row>
    <row r="10" spans="2:5" ht="34.5" customHeight="1" thickBot="1" x14ac:dyDescent="0.4">
      <c r="C10" s="511"/>
      <c r="D10" s="337" t="s">
        <v>640</v>
      </c>
      <c r="E10" s="336" t="s">
        <v>641</v>
      </c>
    </row>
    <row r="11" spans="2:5" ht="15.75" customHeight="1" x14ac:dyDescent="0.35">
      <c r="C11" s="45" t="s">
        <v>630</v>
      </c>
      <c r="D11" s="226">
        <v>0</v>
      </c>
      <c r="E11" s="226">
        <v>0</v>
      </c>
    </row>
    <row r="12" spans="2:5" x14ac:dyDescent="0.35">
      <c r="C12" s="44" t="s">
        <v>631</v>
      </c>
      <c r="D12" s="227">
        <v>0</v>
      </c>
      <c r="E12" s="227">
        <v>0</v>
      </c>
    </row>
    <row r="13" spans="2:5" x14ac:dyDescent="0.35">
      <c r="C13" s="213" t="s">
        <v>632</v>
      </c>
      <c r="D13" s="228">
        <v>0</v>
      </c>
      <c r="E13" s="228">
        <v>0</v>
      </c>
    </row>
    <row r="14" spans="2:5" x14ac:dyDescent="0.35">
      <c r="C14" s="213" t="s">
        <v>633</v>
      </c>
      <c r="D14" s="228">
        <v>0</v>
      </c>
      <c r="E14" s="228">
        <v>0</v>
      </c>
    </row>
    <row r="15" spans="2:5" x14ac:dyDescent="0.35">
      <c r="C15" s="213" t="s">
        <v>634</v>
      </c>
      <c r="D15" s="228">
        <v>0</v>
      </c>
      <c r="E15" s="228">
        <v>0</v>
      </c>
    </row>
    <row r="16" spans="2:5" x14ac:dyDescent="0.35">
      <c r="C16" s="213" t="s">
        <v>635</v>
      </c>
      <c r="D16" s="227">
        <v>0</v>
      </c>
      <c r="E16" s="228">
        <v>0</v>
      </c>
    </row>
    <row r="17" spans="3:5" x14ac:dyDescent="0.35">
      <c r="C17" s="213" t="s">
        <v>636</v>
      </c>
      <c r="D17" s="227">
        <v>0</v>
      </c>
      <c r="E17" s="227">
        <v>0</v>
      </c>
    </row>
    <row r="18" spans="3:5" ht="15" thickBot="1" x14ac:dyDescent="0.4">
      <c r="C18" s="214" t="s">
        <v>143</v>
      </c>
      <c r="D18" s="229">
        <v>0</v>
      </c>
      <c r="E18" s="229">
        <v>0</v>
      </c>
    </row>
    <row r="19" spans="3:5" x14ac:dyDescent="0.35">
      <c r="C19" s="209"/>
    </row>
  </sheetData>
  <sheetProtection algorithmName="SHA-512" hashValue="7TaEaMIdzOvbL4h1yYSVh6ZFFLu+qhs7kF8bu/1/s5wtmmUg1IKfmMCjemtDJZUpWwG0+4RHztTPweC1zPDBzQ==" saltValue="spF5HRma78jOYpJrFC1ieA=="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1">
    <tabColor rgb="FF92D050"/>
  </sheetPr>
  <dimension ref="B1:H17"/>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76" t="s">
        <v>0</v>
      </c>
      <c r="C2" s="100"/>
    </row>
    <row r="3" spans="2:8" x14ac:dyDescent="0.35">
      <c r="B3" s="1"/>
      <c r="C3" s="1"/>
    </row>
    <row r="4" spans="2:8" ht="15.5" x14ac:dyDescent="0.35">
      <c r="B4" s="19" t="s">
        <v>642</v>
      </c>
      <c r="C4" s="2"/>
    </row>
    <row r="5" spans="2:8" x14ac:dyDescent="0.35">
      <c r="B5" s="1"/>
      <c r="C5" s="1"/>
    </row>
    <row r="6" spans="2:8" x14ac:dyDescent="0.35">
      <c r="B6" s="472"/>
      <c r="C6" s="472"/>
      <c r="D6" s="472"/>
      <c r="E6" s="472"/>
      <c r="F6" s="472"/>
      <c r="G6" s="472"/>
      <c r="H6" s="472"/>
    </row>
    <row r="7" spans="2:8" x14ac:dyDescent="0.35">
      <c r="B7" s="3"/>
      <c r="C7" s="4"/>
    </row>
    <row r="8" spans="2:8" ht="15" thickBot="1" x14ac:dyDescent="0.4">
      <c r="B8" s="32"/>
      <c r="C8" s="453" t="str">
        <f>+Contents!B3</f>
        <v>31.12.2022</v>
      </c>
      <c r="D8" s="453"/>
      <c r="E8" s="453"/>
      <c r="F8" s="453"/>
      <c r="G8" s="453"/>
      <c r="H8" s="453"/>
    </row>
    <row r="9" spans="2:8" ht="15" customHeight="1" thickBot="1" x14ac:dyDescent="0.4">
      <c r="B9" s="32"/>
      <c r="C9" s="446" t="s">
        <v>149</v>
      </c>
      <c r="D9" s="515" t="s">
        <v>644</v>
      </c>
      <c r="E9" s="513" t="s">
        <v>645</v>
      </c>
      <c r="F9" s="514"/>
      <c r="G9" s="514"/>
      <c r="H9" s="514"/>
    </row>
    <row r="10" spans="2:8" ht="21.75" customHeight="1" x14ac:dyDescent="0.35">
      <c r="C10" s="520"/>
      <c r="D10" s="516"/>
      <c r="E10" s="82"/>
      <c r="F10" s="518" t="s">
        <v>646</v>
      </c>
      <c r="G10" s="518" t="s">
        <v>647</v>
      </c>
      <c r="H10" s="518"/>
    </row>
    <row r="11" spans="2:8" ht="34.5" customHeight="1" thickBot="1" x14ac:dyDescent="0.4">
      <c r="C11" s="447"/>
      <c r="D11" s="517"/>
      <c r="E11" s="70"/>
      <c r="F11" s="519"/>
      <c r="G11" s="219"/>
      <c r="H11" s="70" t="s">
        <v>648</v>
      </c>
    </row>
    <row r="12" spans="2:8" x14ac:dyDescent="0.35">
      <c r="C12" s="10" t="s">
        <v>562</v>
      </c>
      <c r="D12" s="224">
        <v>1780725</v>
      </c>
      <c r="E12" s="54">
        <v>33197</v>
      </c>
      <c r="F12" s="54">
        <v>19558</v>
      </c>
      <c r="G12" s="54">
        <v>13639</v>
      </c>
      <c r="H12" s="54">
        <v>0</v>
      </c>
    </row>
    <row r="13" spans="2:8" x14ac:dyDescent="0.35">
      <c r="C13" s="10" t="s">
        <v>570</v>
      </c>
      <c r="D13" s="224">
        <v>310163</v>
      </c>
      <c r="E13" s="54">
        <v>0</v>
      </c>
      <c r="F13" s="54">
        <v>0</v>
      </c>
      <c r="G13" s="54">
        <v>0</v>
      </c>
      <c r="H13" s="54">
        <v>0</v>
      </c>
    </row>
    <row r="14" spans="2:8" x14ac:dyDescent="0.35">
      <c r="C14" s="24" t="s">
        <v>143</v>
      </c>
      <c r="D14" s="224">
        <v>2090888</v>
      </c>
      <c r="E14" s="54">
        <v>33197</v>
      </c>
      <c r="F14" s="54">
        <v>19558</v>
      </c>
      <c r="G14" s="54">
        <v>13639</v>
      </c>
      <c r="H14" s="54">
        <v>0</v>
      </c>
    </row>
    <row r="15" spans="2:8" ht="15" thickBot="1" x14ac:dyDescent="0.4">
      <c r="C15" s="218" t="s">
        <v>613</v>
      </c>
      <c r="D15" s="225">
        <v>44965.318765266362</v>
      </c>
      <c r="E15" s="69">
        <v>795</v>
      </c>
      <c r="F15" s="69">
        <v>0</v>
      </c>
      <c r="G15" s="69">
        <v>795</v>
      </c>
      <c r="H15" s="69">
        <v>0</v>
      </c>
    </row>
    <row r="16" spans="2:8" x14ac:dyDescent="0.35">
      <c r="C16" s="31" t="s">
        <v>649</v>
      </c>
      <c r="D16" s="47"/>
      <c r="E16" s="47"/>
      <c r="F16" s="47"/>
      <c r="G16" s="47"/>
      <c r="H16" s="47"/>
    </row>
    <row r="17" spans="3:3" x14ac:dyDescent="0.35">
      <c r="C17" s="328"/>
    </row>
  </sheetData>
  <sheetProtection algorithmName="SHA-512" hashValue="o+ZLH2TsOh+EmzU17fFtqt9AttDBVFpEfqmonRJM55a3vizSfq5liO9ntaMtWhqN9zktcKtBBETm06FL2D7V1Q==" saltValue="Yj8y/5NnC67w3lBDi6Wb3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2">
    <tabColor rgb="FF92D050"/>
  </sheetPr>
  <dimension ref="B1:I29"/>
  <sheetViews>
    <sheetView showGridLines="0" zoomScale="85" zoomScaleNormal="85" workbookViewId="0">
      <selection activeCell="B4" sqref="B4"/>
    </sheetView>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6" t="s">
        <v>0</v>
      </c>
      <c r="C2" s="100"/>
    </row>
    <row r="3" spans="2:9" x14ac:dyDescent="0.35">
      <c r="B3" s="1"/>
      <c r="C3" s="1"/>
    </row>
    <row r="4" spans="2:9" ht="15.5" x14ac:dyDescent="0.35">
      <c r="B4" s="19" t="s">
        <v>650</v>
      </c>
      <c r="C4" s="2"/>
    </row>
    <row r="5" spans="2:9" x14ac:dyDescent="0.35">
      <c r="B5" s="1"/>
      <c r="C5" s="1"/>
    </row>
    <row r="6" spans="2:9" x14ac:dyDescent="0.35">
      <c r="B6" s="442" t="s">
        <v>827</v>
      </c>
      <c r="C6" s="442"/>
      <c r="D6" s="442"/>
      <c r="E6" s="442"/>
      <c r="F6" s="442"/>
      <c r="G6" s="442"/>
      <c r="H6" s="442"/>
    </row>
    <row r="7" spans="2:9" x14ac:dyDescent="0.35">
      <c r="B7" s="3"/>
      <c r="C7" s="4"/>
    </row>
    <row r="8" spans="2:9" ht="15" thickBot="1" x14ac:dyDescent="0.4">
      <c r="B8" s="32"/>
      <c r="C8" s="453" t="str">
        <f>+Contents!B3</f>
        <v>31.12.2022</v>
      </c>
      <c r="D8" s="453"/>
      <c r="E8" s="453"/>
      <c r="F8" s="453"/>
      <c r="G8" s="453"/>
      <c r="H8" s="453"/>
      <c r="I8" s="453"/>
    </row>
    <row r="9" spans="2:9" ht="49.5" customHeight="1" thickBot="1" x14ac:dyDescent="0.4">
      <c r="B9" s="32"/>
      <c r="C9" s="446" t="s">
        <v>689</v>
      </c>
      <c r="D9" s="448" t="s">
        <v>669</v>
      </c>
      <c r="E9" s="448"/>
      <c r="F9" s="448" t="s">
        <v>670</v>
      </c>
      <c r="G9" s="448"/>
      <c r="H9" s="448" t="s">
        <v>671</v>
      </c>
      <c r="I9" s="448"/>
    </row>
    <row r="10" spans="2:9" ht="45" customHeight="1" thickBot="1" x14ac:dyDescent="0.4">
      <c r="C10" s="447" t="s">
        <v>86</v>
      </c>
      <c r="D10" s="23" t="s">
        <v>665</v>
      </c>
      <c r="E10" s="23" t="s">
        <v>666</v>
      </c>
      <c r="F10" s="23" t="s">
        <v>665</v>
      </c>
      <c r="G10" s="23" t="s">
        <v>666</v>
      </c>
      <c r="H10" s="23" t="s">
        <v>667</v>
      </c>
      <c r="I10" s="23" t="s">
        <v>668</v>
      </c>
    </row>
    <row r="11" spans="2:9" x14ac:dyDescent="0.35">
      <c r="C11" s="10" t="s">
        <v>651</v>
      </c>
      <c r="D11" s="54">
        <v>313961.14805377147</v>
      </c>
      <c r="E11" s="54">
        <v>0</v>
      </c>
      <c r="F11" s="54">
        <v>327599.95636553137</v>
      </c>
      <c r="G11" s="54">
        <v>0</v>
      </c>
      <c r="H11" s="54">
        <v>0.16791287999999999</v>
      </c>
      <c r="I11" s="221">
        <v>5.1255464702396107E-7</v>
      </c>
    </row>
    <row r="12" spans="2:9" x14ac:dyDescent="0.35">
      <c r="C12" s="10" t="s">
        <v>652</v>
      </c>
      <c r="D12" s="54">
        <v>0.26116499999999998</v>
      </c>
      <c r="E12" s="54">
        <v>0</v>
      </c>
      <c r="F12" s="54">
        <v>0.26116499999999998</v>
      </c>
      <c r="G12" s="54">
        <v>0</v>
      </c>
      <c r="H12" s="54">
        <v>5.2232999999999995E-2</v>
      </c>
      <c r="I12" s="221">
        <v>0.19999999999999998</v>
      </c>
    </row>
    <row r="13" spans="2:9" x14ac:dyDescent="0.35">
      <c r="C13" s="10" t="s">
        <v>653</v>
      </c>
      <c r="D13" s="54">
        <v>0</v>
      </c>
      <c r="E13" s="54">
        <v>0</v>
      </c>
      <c r="F13" s="54">
        <v>0</v>
      </c>
      <c r="G13" s="54">
        <v>0</v>
      </c>
      <c r="H13" s="54">
        <v>0</v>
      </c>
      <c r="I13" s="221">
        <v>0</v>
      </c>
    </row>
    <row r="14" spans="2:9" x14ac:dyDescent="0.35">
      <c r="C14" s="10" t="s">
        <v>654</v>
      </c>
      <c r="D14" s="54">
        <v>0</v>
      </c>
      <c r="E14" s="54">
        <v>0</v>
      </c>
      <c r="F14" s="54">
        <v>0</v>
      </c>
      <c r="G14" s="54">
        <v>0</v>
      </c>
      <c r="H14" s="54">
        <v>0</v>
      </c>
      <c r="I14" s="221">
        <v>0</v>
      </c>
    </row>
    <row r="15" spans="2:9" x14ac:dyDescent="0.35">
      <c r="C15" s="10" t="s">
        <v>655</v>
      </c>
      <c r="D15" s="54">
        <v>0</v>
      </c>
      <c r="E15" s="54">
        <v>0</v>
      </c>
      <c r="F15" s="54">
        <v>0</v>
      </c>
      <c r="G15" s="54">
        <v>0</v>
      </c>
      <c r="H15" s="54">
        <v>0</v>
      </c>
      <c r="I15" s="221">
        <v>0</v>
      </c>
    </row>
    <row r="16" spans="2:9" x14ac:dyDescent="0.35">
      <c r="C16" s="10" t="s">
        <v>656</v>
      </c>
      <c r="D16" s="54">
        <v>89003.697879002983</v>
      </c>
      <c r="E16" s="54">
        <v>0</v>
      </c>
      <c r="F16" s="54">
        <v>74674.012512263027</v>
      </c>
      <c r="G16" s="54">
        <v>0</v>
      </c>
      <c r="H16" s="54">
        <v>0</v>
      </c>
      <c r="I16" s="221">
        <v>0</v>
      </c>
    </row>
    <row r="17" spans="3:9" x14ac:dyDescent="0.35">
      <c r="C17" s="10" t="s">
        <v>657</v>
      </c>
      <c r="D17" s="54">
        <v>163.40258499999999</v>
      </c>
      <c r="E17" s="54">
        <v>0</v>
      </c>
      <c r="F17" s="54">
        <v>163.40258499999999</v>
      </c>
      <c r="G17" s="54">
        <v>0</v>
      </c>
      <c r="H17" s="54">
        <v>68.127619804399998</v>
      </c>
      <c r="I17" s="221">
        <v>0.41693110182069643</v>
      </c>
    </row>
    <row r="18" spans="3:9" x14ac:dyDescent="0.35">
      <c r="C18" s="10" t="s">
        <v>469</v>
      </c>
      <c r="D18" s="54">
        <v>16705.953027653173</v>
      </c>
      <c r="E18" s="54">
        <v>22118.72254799584</v>
      </c>
      <c r="F18" s="54">
        <v>3862.0504458931809</v>
      </c>
      <c r="G18" s="54">
        <v>11059.361273997923</v>
      </c>
      <c r="H18" s="54">
        <v>11191.058789918328</v>
      </c>
      <c r="I18" s="221">
        <v>0.75</v>
      </c>
    </row>
    <row r="19" spans="3:9" x14ac:dyDescent="0.35">
      <c r="C19" s="10" t="s">
        <v>658</v>
      </c>
      <c r="D19" s="54">
        <v>1703588.2005893218</v>
      </c>
      <c r="E19" s="54">
        <v>77506.682539004192</v>
      </c>
      <c r="F19" s="54">
        <v>1703588.2005893218</v>
      </c>
      <c r="G19" s="54">
        <v>37836.962187202087</v>
      </c>
      <c r="H19" s="54">
        <v>677037.61419216392</v>
      </c>
      <c r="I19" s="221">
        <v>0.38878364035621077</v>
      </c>
    </row>
    <row r="20" spans="3:9" x14ac:dyDescent="0.35">
      <c r="C20" s="10" t="s">
        <v>471</v>
      </c>
      <c r="D20" s="54">
        <v>45760.224495266375</v>
      </c>
      <c r="E20" s="54">
        <v>64.775348999999991</v>
      </c>
      <c r="F20" s="54">
        <v>44965.318765266376</v>
      </c>
      <c r="G20" s="54">
        <v>32.387674499999996</v>
      </c>
      <c r="H20" s="54">
        <v>47102.682749516352</v>
      </c>
      <c r="I20" s="221">
        <v>1.046779635592487</v>
      </c>
    </row>
    <row r="21" spans="3:9" x14ac:dyDescent="0.35">
      <c r="C21" s="10" t="s">
        <v>659</v>
      </c>
      <c r="D21" s="54">
        <v>1346</v>
      </c>
      <c r="E21" s="54">
        <v>0</v>
      </c>
      <c r="F21" s="54">
        <v>1346</v>
      </c>
      <c r="G21" s="54">
        <v>0</v>
      </c>
      <c r="H21" s="54">
        <v>2019</v>
      </c>
      <c r="I21" s="221">
        <v>1.5</v>
      </c>
    </row>
    <row r="22" spans="3:9" x14ac:dyDescent="0.35">
      <c r="C22" s="10" t="s">
        <v>660</v>
      </c>
      <c r="D22" s="54">
        <v>0</v>
      </c>
      <c r="E22" s="54">
        <v>0</v>
      </c>
      <c r="F22" s="54">
        <v>0</v>
      </c>
      <c r="G22" s="54">
        <v>0</v>
      </c>
      <c r="H22" s="54">
        <v>0</v>
      </c>
      <c r="I22" s="221">
        <v>0</v>
      </c>
    </row>
    <row r="23" spans="3:9" ht="20" x14ac:dyDescent="0.35">
      <c r="C23" s="10" t="s">
        <v>661</v>
      </c>
      <c r="D23" s="54">
        <v>0</v>
      </c>
      <c r="E23" s="54">
        <v>0</v>
      </c>
      <c r="F23" s="54">
        <v>0</v>
      </c>
      <c r="G23" s="54">
        <v>0</v>
      </c>
      <c r="H23" s="54">
        <v>0</v>
      </c>
      <c r="I23" s="221">
        <v>0</v>
      </c>
    </row>
    <row r="24" spans="3:9" ht="20" x14ac:dyDescent="0.35">
      <c r="C24" s="10" t="s">
        <v>662</v>
      </c>
      <c r="D24" s="54">
        <v>0</v>
      </c>
      <c r="E24" s="54">
        <v>0</v>
      </c>
      <c r="F24" s="54">
        <v>0</v>
      </c>
      <c r="G24" s="54">
        <v>0</v>
      </c>
      <c r="H24" s="54">
        <v>0</v>
      </c>
      <c r="I24" s="221">
        <v>0</v>
      </c>
    </row>
    <row r="25" spans="3:9" x14ac:dyDescent="0.35">
      <c r="C25" s="10" t="s">
        <v>663</v>
      </c>
      <c r="D25" s="54">
        <v>1867</v>
      </c>
      <c r="E25" s="54">
        <v>0</v>
      </c>
      <c r="F25" s="54">
        <v>1867</v>
      </c>
      <c r="G25" s="54">
        <v>0</v>
      </c>
      <c r="H25" s="54">
        <v>1867</v>
      </c>
      <c r="I25" s="221">
        <v>1</v>
      </c>
    </row>
    <row r="26" spans="3:9" x14ac:dyDescent="0.35">
      <c r="C26" s="10" t="s">
        <v>664</v>
      </c>
      <c r="D26" s="54">
        <v>8983.3533330700047</v>
      </c>
      <c r="E26" s="54">
        <v>0</v>
      </c>
      <c r="F26" s="54">
        <v>8983.3533330700047</v>
      </c>
      <c r="G26" s="54">
        <v>0</v>
      </c>
      <c r="H26" s="54">
        <v>8881.1268300700031</v>
      </c>
      <c r="I26" s="221">
        <v>0.9886204517166568</v>
      </c>
    </row>
    <row r="27" spans="3:9" ht="15" thickBot="1" x14ac:dyDescent="0.4">
      <c r="C27" s="220" t="s">
        <v>143</v>
      </c>
      <c r="D27" s="58">
        <v>2181379.2411280856</v>
      </c>
      <c r="E27" s="58">
        <v>99690.180436000039</v>
      </c>
      <c r="F27" s="58">
        <v>2167049.5557613457</v>
      </c>
      <c r="G27" s="58">
        <v>48928.71113570001</v>
      </c>
      <c r="H27" s="58">
        <v>748166.83032735297</v>
      </c>
      <c r="I27" s="222">
        <v>0.33762372199389123</v>
      </c>
    </row>
    <row r="29" spans="3:9" x14ac:dyDescent="0.35">
      <c r="C29" s="328"/>
    </row>
  </sheetData>
  <sheetProtection algorithmName="SHA-512" hashValue="bdofFExh4crCA7mFT+Ztjp3kav02Mc9FqXTcUyegMUjcfmJzMcPFZpoiKieGG4+T/q3shZQ6Yd4az6RMBaHmRw==" saltValue="Yv7EDbCs0bcCH2nc2JmGNg=="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23">
    <tabColor rgb="FF92D050"/>
  </sheetPr>
  <dimension ref="B1:S29"/>
  <sheetViews>
    <sheetView showGridLines="0" zoomScale="70" zoomScaleNormal="70" workbookViewId="0">
      <selection activeCell="B4" sqref="B4"/>
    </sheetView>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76" t="s">
        <v>0</v>
      </c>
      <c r="C2" s="100"/>
    </row>
    <row r="3" spans="2:19" x14ac:dyDescent="0.35">
      <c r="B3" s="1"/>
      <c r="C3" s="1"/>
    </row>
    <row r="4" spans="2:19" ht="15.5" x14ac:dyDescent="0.35">
      <c r="B4" s="19" t="s">
        <v>676</v>
      </c>
      <c r="C4" s="2"/>
    </row>
    <row r="5" spans="2:19" ht="2.15" customHeight="1" x14ac:dyDescent="0.35">
      <c r="B5" s="1"/>
      <c r="C5" s="1"/>
    </row>
    <row r="6" spans="2:19" ht="2.15" customHeight="1" x14ac:dyDescent="0.35">
      <c r="B6" s="442"/>
      <c r="C6" s="442"/>
      <c r="D6" s="442"/>
      <c r="E6" s="442"/>
      <c r="F6" s="442"/>
      <c r="G6" s="442"/>
      <c r="H6" s="442"/>
      <c r="I6" s="442"/>
    </row>
    <row r="7" spans="2:19" ht="2.15" customHeight="1" x14ac:dyDescent="0.35">
      <c r="B7" s="3"/>
      <c r="C7" s="4"/>
    </row>
    <row r="8" spans="2:19" ht="15" thickBot="1" x14ac:dyDescent="0.4">
      <c r="B8" s="32"/>
      <c r="C8" s="453" t="str">
        <f>+Contents!B3</f>
        <v>31.12.2022</v>
      </c>
      <c r="D8" s="453"/>
      <c r="E8" s="453"/>
      <c r="F8" s="453"/>
      <c r="G8" s="453"/>
      <c r="H8" s="453"/>
      <c r="I8" s="453"/>
      <c r="J8" s="453"/>
      <c r="K8" s="453"/>
      <c r="L8" s="453"/>
      <c r="M8" s="453"/>
      <c r="N8" s="453"/>
      <c r="O8" s="453"/>
      <c r="P8" s="453"/>
      <c r="Q8" s="453"/>
      <c r="R8" s="453"/>
      <c r="S8" s="453"/>
    </row>
    <row r="9" spans="2:19" ht="15" thickBot="1" x14ac:dyDescent="0.4">
      <c r="B9" s="32"/>
      <c r="C9" s="446" t="s">
        <v>149</v>
      </c>
      <c r="D9" s="448" t="s">
        <v>673</v>
      </c>
      <c r="E9" s="448"/>
      <c r="F9" s="448"/>
      <c r="G9" s="448"/>
      <c r="H9" s="448"/>
      <c r="I9" s="448"/>
      <c r="J9" s="448"/>
      <c r="K9" s="448"/>
      <c r="L9" s="448"/>
      <c r="M9" s="448"/>
      <c r="N9" s="448"/>
      <c r="O9" s="448"/>
      <c r="P9" s="448"/>
      <c r="Q9" s="448"/>
      <c r="R9" s="28"/>
      <c r="S9" s="28"/>
    </row>
    <row r="10" spans="2:19" ht="28" customHeight="1" thickBot="1" x14ac:dyDescent="0.4">
      <c r="C10" s="447" t="s">
        <v>86</v>
      </c>
      <c r="D10" s="223">
        <v>0</v>
      </c>
      <c r="E10" s="223">
        <v>0.02</v>
      </c>
      <c r="F10" s="223">
        <v>0.04</v>
      </c>
      <c r="G10" s="223">
        <v>0.1</v>
      </c>
      <c r="H10" s="223">
        <v>0.2</v>
      </c>
      <c r="I10" s="223">
        <v>0.35</v>
      </c>
      <c r="J10" s="223">
        <v>0.5</v>
      </c>
      <c r="K10" s="223">
        <v>0.7</v>
      </c>
      <c r="L10" s="223">
        <v>0.75</v>
      </c>
      <c r="M10" s="223">
        <v>1</v>
      </c>
      <c r="N10" s="223">
        <v>1.5</v>
      </c>
      <c r="O10" s="223">
        <v>2.5</v>
      </c>
      <c r="P10" s="223">
        <v>3.7</v>
      </c>
      <c r="Q10" s="223">
        <v>12.5</v>
      </c>
      <c r="R10" s="23" t="s">
        <v>143</v>
      </c>
      <c r="S10" s="23" t="s">
        <v>674</v>
      </c>
    </row>
    <row r="11" spans="2:19" x14ac:dyDescent="0.35">
      <c r="C11" s="10" t="s">
        <v>651</v>
      </c>
      <c r="D11" s="54">
        <v>327599.62053977139</v>
      </c>
      <c r="E11" s="54">
        <v>0</v>
      </c>
      <c r="F11" s="54">
        <v>0</v>
      </c>
      <c r="G11" s="54">
        <v>0</v>
      </c>
      <c r="H11" s="54">
        <v>0</v>
      </c>
      <c r="I11" s="54">
        <v>0</v>
      </c>
      <c r="J11" s="54">
        <v>0.33582576000000003</v>
      </c>
      <c r="K11" s="54">
        <v>0</v>
      </c>
      <c r="L11" s="54">
        <v>0</v>
      </c>
      <c r="M11" s="54">
        <v>0</v>
      </c>
      <c r="N11" s="54">
        <v>0</v>
      </c>
      <c r="O11" s="54">
        <v>0</v>
      </c>
      <c r="P11" s="54">
        <v>0</v>
      </c>
      <c r="Q11" s="54">
        <v>0</v>
      </c>
      <c r="R11" s="61">
        <v>327599.95636553137</v>
      </c>
      <c r="S11" s="54">
        <v>327599.95636553137</v>
      </c>
    </row>
    <row r="12" spans="2:19" x14ac:dyDescent="0.35">
      <c r="C12" s="10" t="s">
        <v>652</v>
      </c>
      <c r="D12" s="54">
        <v>0</v>
      </c>
      <c r="E12" s="54">
        <v>0</v>
      </c>
      <c r="F12" s="54">
        <v>0</v>
      </c>
      <c r="G12" s="54">
        <v>0</v>
      </c>
      <c r="H12" s="54">
        <v>0.26116499999999998</v>
      </c>
      <c r="I12" s="54">
        <v>0</v>
      </c>
      <c r="J12" s="54">
        <v>0</v>
      </c>
      <c r="K12" s="54">
        <v>0</v>
      </c>
      <c r="L12" s="54">
        <v>0</v>
      </c>
      <c r="M12" s="54">
        <v>0</v>
      </c>
      <c r="N12" s="54">
        <v>0</v>
      </c>
      <c r="O12" s="54">
        <v>0</v>
      </c>
      <c r="P12" s="54">
        <v>0</v>
      </c>
      <c r="Q12" s="54">
        <v>0</v>
      </c>
      <c r="R12" s="61">
        <v>0.26116499999999998</v>
      </c>
      <c r="S12" s="54">
        <v>0.26116499999999998</v>
      </c>
    </row>
    <row r="13" spans="2:19" x14ac:dyDescent="0.35">
      <c r="C13" s="10" t="s">
        <v>653</v>
      </c>
      <c r="D13" s="54">
        <v>0</v>
      </c>
      <c r="E13" s="54">
        <v>0</v>
      </c>
      <c r="F13" s="54">
        <v>0</v>
      </c>
      <c r="G13" s="54">
        <v>0</v>
      </c>
      <c r="H13" s="54">
        <v>0</v>
      </c>
      <c r="I13" s="54">
        <v>0</v>
      </c>
      <c r="J13" s="54">
        <v>0</v>
      </c>
      <c r="K13" s="54">
        <v>0</v>
      </c>
      <c r="L13" s="54">
        <v>0</v>
      </c>
      <c r="M13" s="54">
        <v>0</v>
      </c>
      <c r="N13" s="54">
        <v>0</v>
      </c>
      <c r="O13" s="54">
        <v>0</v>
      </c>
      <c r="P13" s="54">
        <v>0</v>
      </c>
      <c r="Q13" s="54">
        <v>0</v>
      </c>
      <c r="R13" s="61">
        <v>0</v>
      </c>
      <c r="S13" s="54">
        <v>0</v>
      </c>
    </row>
    <row r="14" spans="2:19" x14ac:dyDescent="0.35">
      <c r="C14" s="10" t="s">
        <v>654</v>
      </c>
      <c r="D14" s="54">
        <v>0</v>
      </c>
      <c r="E14" s="54">
        <v>0</v>
      </c>
      <c r="F14" s="54">
        <v>0</v>
      </c>
      <c r="G14" s="54">
        <v>0</v>
      </c>
      <c r="H14" s="54">
        <v>0</v>
      </c>
      <c r="I14" s="54">
        <v>0</v>
      </c>
      <c r="J14" s="54">
        <v>0</v>
      </c>
      <c r="K14" s="54">
        <v>0</v>
      </c>
      <c r="L14" s="54">
        <v>0</v>
      </c>
      <c r="M14" s="54">
        <v>0</v>
      </c>
      <c r="N14" s="54">
        <v>0</v>
      </c>
      <c r="O14" s="54">
        <v>0</v>
      </c>
      <c r="P14" s="54">
        <v>0</v>
      </c>
      <c r="Q14" s="54">
        <v>0</v>
      </c>
      <c r="R14" s="61">
        <v>0</v>
      </c>
      <c r="S14" s="54">
        <v>0</v>
      </c>
    </row>
    <row r="15" spans="2:19" x14ac:dyDescent="0.35">
      <c r="C15" s="10" t="s">
        <v>655</v>
      </c>
      <c r="D15" s="54">
        <v>0</v>
      </c>
      <c r="E15" s="54">
        <v>0</v>
      </c>
      <c r="F15" s="54">
        <v>0</v>
      </c>
      <c r="G15" s="54">
        <v>0</v>
      </c>
      <c r="H15" s="54">
        <v>0</v>
      </c>
      <c r="I15" s="54">
        <v>0</v>
      </c>
      <c r="J15" s="54">
        <v>0</v>
      </c>
      <c r="K15" s="54">
        <v>0</v>
      </c>
      <c r="L15" s="54">
        <v>0</v>
      </c>
      <c r="M15" s="54">
        <v>0</v>
      </c>
      <c r="N15" s="54">
        <v>0</v>
      </c>
      <c r="O15" s="54">
        <v>0</v>
      </c>
      <c r="P15" s="54">
        <v>0</v>
      </c>
      <c r="Q15" s="54">
        <v>0</v>
      </c>
      <c r="R15" s="61">
        <v>0</v>
      </c>
      <c r="S15" s="54">
        <v>0</v>
      </c>
    </row>
    <row r="16" spans="2:19" x14ac:dyDescent="0.35">
      <c r="C16" s="10" t="s">
        <v>656</v>
      </c>
      <c r="D16" s="54">
        <v>74674.012512263027</v>
      </c>
      <c r="E16" s="54">
        <v>0</v>
      </c>
      <c r="F16" s="54">
        <v>0</v>
      </c>
      <c r="G16" s="54">
        <v>0</v>
      </c>
      <c r="H16" s="54">
        <v>0</v>
      </c>
      <c r="I16" s="54">
        <v>0</v>
      </c>
      <c r="J16" s="54">
        <v>0</v>
      </c>
      <c r="K16" s="54">
        <v>0</v>
      </c>
      <c r="L16" s="54">
        <v>0</v>
      </c>
      <c r="M16" s="54">
        <v>0</v>
      </c>
      <c r="N16" s="54">
        <v>0</v>
      </c>
      <c r="O16" s="54">
        <v>0</v>
      </c>
      <c r="P16" s="54">
        <v>0</v>
      </c>
      <c r="Q16" s="54">
        <v>0</v>
      </c>
      <c r="R16" s="61">
        <v>74674.012512263027</v>
      </c>
      <c r="S16" s="54">
        <v>74674.012512263027</v>
      </c>
    </row>
    <row r="17" spans="3:19" x14ac:dyDescent="0.35">
      <c r="C17" s="10" t="s">
        <v>657</v>
      </c>
      <c r="D17" s="54">
        <v>94.967560000000006</v>
      </c>
      <c r="E17" s="54">
        <v>0</v>
      </c>
      <c r="F17" s="54">
        <v>0</v>
      </c>
      <c r="G17" s="54">
        <v>0</v>
      </c>
      <c r="H17" s="54">
        <v>0</v>
      </c>
      <c r="I17" s="54">
        <v>0</v>
      </c>
      <c r="J17" s="54">
        <v>0</v>
      </c>
      <c r="K17" s="54">
        <v>0</v>
      </c>
      <c r="L17" s="54">
        <v>0</v>
      </c>
      <c r="M17" s="54">
        <v>68.435024999999996</v>
      </c>
      <c r="N17" s="54">
        <v>0</v>
      </c>
      <c r="O17" s="54">
        <v>0</v>
      </c>
      <c r="P17" s="54">
        <v>0</v>
      </c>
      <c r="Q17" s="54">
        <v>0</v>
      </c>
      <c r="R17" s="61">
        <v>163.40258499999999</v>
      </c>
      <c r="S17" s="54">
        <v>163.40258499999999</v>
      </c>
    </row>
    <row r="18" spans="3:19" x14ac:dyDescent="0.35">
      <c r="C18" s="10" t="s">
        <v>469</v>
      </c>
      <c r="D18" s="54">
        <v>0</v>
      </c>
      <c r="E18" s="54">
        <v>0</v>
      </c>
      <c r="F18" s="54">
        <v>0</v>
      </c>
      <c r="G18" s="54">
        <v>0</v>
      </c>
      <c r="H18" s="54">
        <v>0</v>
      </c>
      <c r="I18" s="54">
        <v>0</v>
      </c>
      <c r="J18" s="54">
        <v>0</v>
      </c>
      <c r="K18" s="54">
        <v>0</v>
      </c>
      <c r="L18" s="54">
        <v>14921.411719891106</v>
      </c>
      <c r="M18" s="54">
        <v>0</v>
      </c>
      <c r="N18" s="54">
        <v>0</v>
      </c>
      <c r="O18" s="54">
        <v>0</v>
      </c>
      <c r="P18" s="54">
        <v>0</v>
      </c>
      <c r="Q18" s="54">
        <v>0</v>
      </c>
      <c r="R18" s="61">
        <v>14921.411719891106</v>
      </c>
      <c r="S18" s="54">
        <v>14921.411719891108</v>
      </c>
    </row>
    <row r="19" spans="3:19" x14ac:dyDescent="0.35">
      <c r="C19" s="10" t="s">
        <v>658</v>
      </c>
      <c r="D19" s="54">
        <v>0</v>
      </c>
      <c r="E19" s="54">
        <v>0</v>
      </c>
      <c r="F19" s="54">
        <v>0</v>
      </c>
      <c r="G19" s="54">
        <v>0</v>
      </c>
      <c r="H19" s="54">
        <v>0</v>
      </c>
      <c r="I19" s="54">
        <v>1536234.5263230498</v>
      </c>
      <c r="J19" s="54">
        <v>58208.296354064652</v>
      </c>
      <c r="K19" s="54">
        <v>0</v>
      </c>
      <c r="L19" s="54">
        <v>145966.33176441962</v>
      </c>
      <c r="M19" s="54">
        <v>1016.00833499</v>
      </c>
      <c r="N19" s="54">
        <v>0</v>
      </c>
      <c r="O19" s="54">
        <v>0</v>
      </c>
      <c r="P19" s="54">
        <v>0</v>
      </c>
      <c r="Q19" s="54">
        <v>0</v>
      </c>
      <c r="R19" s="61">
        <v>1741425.162776524</v>
      </c>
      <c r="S19" s="54">
        <v>1686794.0887916638</v>
      </c>
    </row>
    <row r="20" spans="3:19" x14ac:dyDescent="0.35">
      <c r="C20" s="10" t="s">
        <v>471</v>
      </c>
      <c r="D20" s="54">
        <v>0</v>
      </c>
      <c r="E20" s="54">
        <v>0</v>
      </c>
      <c r="F20" s="54">
        <v>0</v>
      </c>
      <c r="G20" s="54">
        <v>0</v>
      </c>
      <c r="H20" s="54">
        <v>0</v>
      </c>
      <c r="I20" s="54">
        <v>0</v>
      </c>
      <c r="J20" s="54">
        <v>0</v>
      </c>
      <c r="K20" s="54">
        <v>0</v>
      </c>
      <c r="L20" s="54">
        <v>0</v>
      </c>
      <c r="M20" s="54">
        <v>40787.753820266378</v>
      </c>
      <c r="N20" s="54">
        <v>4209.9526194999989</v>
      </c>
      <c r="O20" s="54">
        <v>0</v>
      </c>
      <c r="P20" s="54">
        <v>0</v>
      </c>
      <c r="Q20" s="54">
        <v>0</v>
      </c>
      <c r="R20" s="61">
        <v>44997.706439766378</v>
      </c>
      <c r="S20" s="54">
        <v>44997.706439766378</v>
      </c>
    </row>
    <row r="21" spans="3:19" x14ac:dyDescent="0.35">
      <c r="C21" s="10" t="s">
        <v>659</v>
      </c>
      <c r="D21" s="54">
        <v>0</v>
      </c>
      <c r="E21" s="54">
        <v>0</v>
      </c>
      <c r="F21" s="54">
        <v>0</v>
      </c>
      <c r="G21" s="54">
        <v>0</v>
      </c>
      <c r="H21" s="54">
        <v>0</v>
      </c>
      <c r="I21" s="54">
        <v>0</v>
      </c>
      <c r="J21" s="54">
        <v>0</v>
      </c>
      <c r="K21" s="54">
        <v>0</v>
      </c>
      <c r="L21" s="54">
        <v>0</v>
      </c>
      <c r="M21" s="54">
        <v>0</v>
      </c>
      <c r="N21" s="54">
        <v>1346</v>
      </c>
      <c r="O21" s="54">
        <v>0</v>
      </c>
      <c r="P21" s="54">
        <v>0</v>
      </c>
      <c r="Q21" s="54">
        <v>0</v>
      </c>
      <c r="R21" s="61">
        <v>1346</v>
      </c>
      <c r="S21" s="54">
        <v>1346</v>
      </c>
    </row>
    <row r="22" spans="3:19" x14ac:dyDescent="0.35">
      <c r="C22" s="10" t="s">
        <v>660</v>
      </c>
      <c r="D22" s="54">
        <v>0</v>
      </c>
      <c r="E22" s="54">
        <v>0</v>
      </c>
      <c r="F22" s="54">
        <v>0</v>
      </c>
      <c r="G22" s="54">
        <v>0</v>
      </c>
      <c r="H22" s="54">
        <v>0</v>
      </c>
      <c r="I22" s="54">
        <v>0</v>
      </c>
      <c r="J22" s="54">
        <v>0</v>
      </c>
      <c r="K22" s="54">
        <v>0</v>
      </c>
      <c r="L22" s="54">
        <v>0</v>
      </c>
      <c r="M22" s="54">
        <v>0</v>
      </c>
      <c r="N22" s="54">
        <v>0</v>
      </c>
      <c r="O22" s="54">
        <v>0</v>
      </c>
      <c r="P22" s="54">
        <v>0</v>
      </c>
      <c r="Q22" s="54">
        <v>0</v>
      </c>
      <c r="R22" s="61">
        <v>0</v>
      </c>
      <c r="S22" s="54">
        <v>0</v>
      </c>
    </row>
    <row r="23" spans="3:19" ht="20" x14ac:dyDescent="0.35">
      <c r="C23" s="10" t="s">
        <v>661</v>
      </c>
      <c r="D23" s="54">
        <v>0</v>
      </c>
      <c r="E23" s="54">
        <v>0</v>
      </c>
      <c r="F23" s="54">
        <v>0</v>
      </c>
      <c r="G23" s="54">
        <v>0</v>
      </c>
      <c r="H23" s="54">
        <v>0</v>
      </c>
      <c r="I23" s="54">
        <v>0</v>
      </c>
      <c r="J23" s="54">
        <v>0</v>
      </c>
      <c r="K23" s="54">
        <v>0</v>
      </c>
      <c r="L23" s="54">
        <v>0</v>
      </c>
      <c r="M23" s="54">
        <v>0</v>
      </c>
      <c r="N23" s="54">
        <v>0</v>
      </c>
      <c r="O23" s="54">
        <v>0</v>
      </c>
      <c r="P23" s="54">
        <v>0</v>
      </c>
      <c r="Q23" s="54">
        <v>0</v>
      </c>
      <c r="R23" s="61">
        <v>0</v>
      </c>
      <c r="S23" s="54">
        <v>0</v>
      </c>
    </row>
    <row r="24" spans="3:19" ht="20" x14ac:dyDescent="0.35">
      <c r="C24" s="10" t="s">
        <v>662</v>
      </c>
      <c r="D24" s="54">
        <v>0</v>
      </c>
      <c r="E24" s="54">
        <v>0</v>
      </c>
      <c r="F24" s="54">
        <v>0</v>
      </c>
      <c r="G24" s="54">
        <v>0</v>
      </c>
      <c r="H24" s="54">
        <v>0</v>
      </c>
      <c r="I24" s="54">
        <v>0</v>
      </c>
      <c r="J24" s="54">
        <v>0</v>
      </c>
      <c r="K24" s="54">
        <v>0</v>
      </c>
      <c r="L24" s="54">
        <v>0</v>
      </c>
      <c r="M24" s="54">
        <v>0</v>
      </c>
      <c r="N24" s="54">
        <v>0</v>
      </c>
      <c r="O24" s="54">
        <v>0</v>
      </c>
      <c r="P24" s="54">
        <v>0</v>
      </c>
      <c r="Q24" s="54">
        <v>0</v>
      </c>
      <c r="R24" s="61">
        <v>0</v>
      </c>
      <c r="S24" s="54">
        <v>0</v>
      </c>
    </row>
    <row r="25" spans="3:19" x14ac:dyDescent="0.35">
      <c r="C25" s="10" t="s">
        <v>663</v>
      </c>
      <c r="D25" s="54">
        <v>0</v>
      </c>
      <c r="E25" s="54">
        <v>0</v>
      </c>
      <c r="F25" s="54">
        <v>0</v>
      </c>
      <c r="G25" s="54">
        <v>0</v>
      </c>
      <c r="H25" s="54">
        <v>0</v>
      </c>
      <c r="I25" s="54">
        <v>0</v>
      </c>
      <c r="J25" s="54">
        <v>0</v>
      </c>
      <c r="K25" s="54">
        <v>0</v>
      </c>
      <c r="L25" s="54">
        <v>0</v>
      </c>
      <c r="M25" s="54">
        <v>1867</v>
      </c>
      <c r="N25" s="54">
        <v>0</v>
      </c>
      <c r="O25" s="54">
        <v>0</v>
      </c>
      <c r="P25" s="54">
        <v>0</v>
      </c>
      <c r="Q25" s="54">
        <v>0</v>
      </c>
      <c r="R25" s="61">
        <v>1867</v>
      </c>
      <c r="S25" s="54">
        <v>1867</v>
      </c>
    </row>
    <row r="26" spans="3:19" x14ac:dyDescent="0.35">
      <c r="C26" s="10" t="s">
        <v>672</v>
      </c>
      <c r="D26" s="54">
        <v>102.22650299999999</v>
      </c>
      <c r="E26" s="54">
        <v>0</v>
      </c>
      <c r="F26" s="54">
        <v>0</v>
      </c>
      <c r="G26" s="54">
        <v>0</v>
      </c>
      <c r="H26" s="54">
        <v>0</v>
      </c>
      <c r="I26" s="54">
        <v>0</v>
      </c>
      <c r="J26" s="54">
        <v>0</v>
      </c>
      <c r="K26" s="54">
        <v>0</v>
      </c>
      <c r="L26" s="54">
        <v>0</v>
      </c>
      <c r="M26" s="54">
        <v>8881.1268300700031</v>
      </c>
      <c r="N26" s="54">
        <v>0</v>
      </c>
      <c r="O26" s="54">
        <v>0</v>
      </c>
      <c r="P26" s="54">
        <v>0</v>
      </c>
      <c r="Q26" s="54">
        <v>0</v>
      </c>
      <c r="R26" s="61">
        <v>8983.3533330700029</v>
      </c>
      <c r="S26" s="54">
        <v>8983.3533330700029</v>
      </c>
    </row>
    <row r="27" spans="3:19" ht="15" thickBot="1" x14ac:dyDescent="0.4">
      <c r="C27" s="220" t="s">
        <v>143</v>
      </c>
      <c r="D27" s="230">
        <v>402470.82711503445</v>
      </c>
      <c r="E27" s="230">
        <v>0</v>
      </c>
      <c r="F27" s="230">
        <v>0</v>
      </c>
      <c r="G27" s="230">
        <v>0</v>
      </c>
      <c r="H27" s="230">
        <v>0.26116499999999998</v>
      </c>
      <c r="I27" s="230">
        <v>1536234.5263230498</v>
      </c>
      <c r="J27" s="230">
        <v>58208.63217982465</v>
      </c>
      <c r="K27" s="230">
        <v>0</v>
      </c>
      <c r="L27" s="230">
        <v>160887.74348431072</v>
      </c>
      <c r="M27" s="230">
        <v>52620.324010326382</v>
      </c>
      <c r="N27" s="230">
        <v>5555.9526194999989</v>
      </c>
      <c r="O27" s="230">
        <v>0</v>
      </c>
      <c r="P27" s="230">
        <v>0</v>
      </c>
      <c r="Q27" s="230">
        <v>0</v>
      </c>
      <c r="R27" s="230">
        <v>2215978.266897046</v>
      </c>
      <c r="S27" s="230">
        <v>2161347.1929121856</v>
      </c>
    </row>
    <row r="28" spans="3:19" x14ac:dyDescent="0.35">
      <c r="C28" s="455" t="s">
        <v>675</v>
      </c>
      <c r="D28" s="455"/>
      <c r="E28" s="455"/>
      <c r="F28" s="455"/>
      <c r="G28" s="455"/>
      <c r="H28" s="455"/>
      <c r="I28" s="455"/>
      <c r="J28" s="455"/>
      <c r="K28" s="455"/>
      <c r="L28" s="455"/>
      <c r="M28" s="455"/>
      <c r="N28" s="455"/>
      <c r="O28" s="455"/>
      <c r="P28" s="455"/>
      <c r="Q28" s="455"/>
      <c r="R28" s="455"/>
      <c r="S28" s="455"/>
    </row>
    <row r="29" spans="3:19" x14ac:dyDescent="0.35">
      <c r="C29" s="328"/>
    </row>
  </sheetData>
  <sheetProtection algorithmName="SHA-512" hashValue="akMY55JCQp2ZRJqTcQalbBYkelk4wa+gC5GHUaeub2cSsvOap99a9qWUcSoRvxq236fcocARllU5sSzQ3o9/Yw==" saltValue="GbZ5Dl75p/e19yVtFmA0Og=="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24">
    <tabColor rgb="FF92D050"/>
  </sheetPr>
  <dimension ref="B1:J21"/>
  <sheetViews>
    <sheetView showGridLines="0" zoomScale="85" zoomScaleNormal="85" workbookViewId="0">
      <selection activeCell="B4" sqref="B4"/>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6" t="s">
        <v>0</v>
      </c>
      <c r="C2" s="100"/>
    </row>
    <row r="3" spans="2:10" x14ac:dyDescent="0.35">
      <c r="B3" s="1"/>
      <c r="C3" s="1"/>
    </row>
    <row r="4" spans="2:10" ht="15.5" x14ac:dyDescent="0.35">
      <c r="B4" s="19" t="s">
        <v>678</v>
      </c>
      <c r="C4" s="2"/>
    </row>
    <row r="5" spans="2:10" ht="2.15" customHeight="1" x14ac:dyDescent="0.35">
      <c r="B5" s="1"/>
      <c r="C5" s="1"/>
    </row>
    <row r="6" spans="2:10" ht="2.15" customHeight="1" x14ac:dyDescent="0.35">
      <c r="B6" s="442"/>
      <c r="C6" s="442"/>
      <c r="D6" s="442"/>
      <c r="E6" s="442"/>
      <c r="F6" s="442"/>
      <c r="G6" s="442"/>
      <c r="H6" s="442"/>
      <c r="I6" s="442"/>
    </row>
    <row r="7" spans="2:10" ht="2.15" customHeight="1" x14ac:dyDescent="0.35">
      <c r="B7" s="3"/>
      <c r="C7" s="4"/>
    </row>
    <row r="8" spans="2:10" ht="15" thickBot="1" x14ac:dyDescent="0.4">
      <c r="B8" s="32"/>
      <c r="C8" s="453" t="str">
        <f>+Contents!B3</f>
        <v>31.12.2022</v>
      </c>
      <c r="D8" s="453"/>
      <c r="E8" s="453"/>
      <c r="F8" s="453"/>
      <c r="G8" s="453"/>
      <c r="H8" s="453"/>
      <c r="I8" s="453"/>
      <c r="J8" s="453"/>
    </row>
    <row r="9" spans="2:10" ht="49.5" customHeight="1" x14ac:dyDescent="0.35">
      <c r="B9" s="231"/>
      <c r="C9" s="510" t="s">
        <v>149</v>
      </c>
      <c r="D9" s="521" t="s">
        <v>690</v>
      </c>
      <c r="E9" s="521" t="s">
        <v>691</v>
      </c>
      <c r="F9" s="523" t="s">
        <v>87</v>
      </c>
      <c r="G9" s="523" t="s">
        <v>692</v>
      </c>
      <c r="H9" s="521" t="s">
        <v>693</v>
      </c>
      <c r="I9" s="510" t="s">
        <v>196</v>
      </c>
      <c r="J9" s="521" t="s">
        <v>694</v>
      </c>
    </row>
    <row r="10" spans="2:10" ht="45" customHeight="1" thickBot="1" x14ac:dyDescent="0.4">
      <c r="B10" s="50"/>
      <c r="C10" s="511"/>
      <c r="D10" s="522"/>
      <c r="E10" s="522"/>
      <c r="F10" s="524"/>
      <c r="G10" s="524"/>
      <c r="H10" s="522"/>
      <c r="I10" s="511"/>
      <c r="J10" s="522"/>
    </row>
    <row r="11" spans="2:10" x14ac:dyDescent="0.35">
      <c r="B11" s="126" t="s">
        <v>9</v>
      </c>
      <c r="C11" s="44" t="s">
        <v>679</v>
      </c>
      <c r="D11" s="425">
        <v>0</v>
      </c>
      <c r="E11" s="425">
        <v>0</v>
      </c>
      <c r="F11" s="426"/>
      <c r="G11" s="427">
        <v>0</v>
      </c>
      <c r="H11" s="428">
        <v>0</v>
      </c>
      <c r="I11" s="428">
        <v>0</v>
      </c>
      <c r="J11" s="428">
        <v>0</v>
      </c>
    </row>
    <row r="12" spans="2:10" x14ac:dyDescent="0.35">
      <c r="B12" s="64" t="s">
        <v>10</v>
      </c>
      <c r="C12" s="44" t="s">
        <v>680</v>
      </c>
      <c r="D12" s="425">
        <v>0</v>
      </c>
      <c r="E12" s="425">
        <v>0</v>
      </c>
      <c r="F12" s="426"/>
      <c r="G12" s="427">
        <v>0</v>
      </c>
      <c r="H12" s="428">
        <v>0</v>
      </c>
      <c r="I12" s="428">
        <v>0</v>
      </c>
      <c r="J12" s="428">
        <v>0</v>
      </c>
    </row>
    <row r="13" spans="2:10" x14ac:dyDescent="0.35">
      <c r="B13" s="98">
        <v>1</v>
      </c>
      <c r="C13" s="44" t="s">
        <v>681</v>
      </c>
      <c r="D13" s="425">
        <v>11785.895983</v>
      </c>
      <c r="E13" s="425">
        <v>721.08160999999996</v>
      </c>
      <c r="F13" s="426"/>
      <c r="G13" s="427">
        <v>1.4</v>
      </c>
      <c r="H13" s="428">
        <v>0</v>
      </c>
      <c r="I13" s="428">
        <v>17509.768626000001</v>
      </c>
      <c r="J13" s="428">
        <v>0</v>
      </c>
    </row>
    <row r="14" spans="2:10" x14ac:dyDescent="0.35">
      <c r="B14" s="98">
        <v>2</v>
      </c>
      <c r="C14" s="216" t="s">
        <v>682</v>
      </c>
      <c r="D14" s="429"/>
      <c r="E14" s="426"/>
      <c r="F14" s="428">
        <v>0</v>
      </c>
      <c r="G14" s="428">
        <v>0</v>
      </c>
      <c r="H14" s="428">
        <v>0</v>
      </c>
      <c r="I14" s="428">
        <v>0</v>
      </c>
      <c r="J14" s="428">
        <v>0</v>
      </c>
    </row>
    <row r="15" spans="2:10" x14ac:dyDescent="0.35">
      <c r="B15" s="98" t="s">
        <v>88</v>
      </c>
      <c r="C15" s="217" t="s">
        <v>683</v>
      </c>
      <c r="D15" s="429"/>
      <c r="E15" s="426"/>
      <c r="F15" s="428">
        <v>0</v>
      </c>
      <c r="G15" s="426"/>
      <c r="H15" s="428">
        <v>0</v>
      </c>
      <c r="I15" s="428">
        <v>0</v>
      </c>
      <c r="J15" s="428">
        <v>0</v>
      </c>
    </row>
    <row r="16" spans="2:10" x14ac:dyDescent="0.35">
      <c r="B16" s="98" t="s">
        <v>89</v>
      </c>
      <c r="C16" s="217" t="s">
        <v>684</v>
      </c>
      <c r="D16" s="426"/>
      <c r="E16" s="426"/>
      <c r="F16" s="428">
        <v>0</v>
      </c>
      <c r="G16" s="426"/>
      <c r="H16" s="428">
        <v>0</v>
      </c>
      <c r="I16" s="428">
        <v>0</v>
      </c>
      <c r="J16" s="428">
        <v>0</v>
      </c>
    </row>
    <row r="17" spans="2:10" x14ac:dyDescent="0.35">
      <c r="B17" s="98" t="s">
        <v>90</v>
      </c>
      <c r="C17" s="217" t="s">
        <v>685</v>
      </c>
      <c r="D17" s="426"/>
      <c r="E17" s="426"/>
      <c r="F17" s="428">
        <v>0</v>
      </c>
      <c r="G17" s="426"/>
      <c r="H17" s="428">
        <v>0</v>
      </c>
      <c r="I17" s="428">
        <v>0</v>
      </c>
      <c r="J17" s="428">
        <v>0</v>
      </c>
    </row>
    <row r="18" spans="2:10" x14ac:dyDescent="0.35">
      <c r="B18" s="98">
        <v>3</v>
      </c>
      <c r="C18" s="216" t="s">
        <v>686</v>
      </c>
      <c r="D18" s="426"/>
      <c r="E18" s="426"/>
      <c r="F18" s="426"/>
      <c r="G18" s="426"/>
      <c r="H18" s="428">
        <v>0</v>
      </c>
      <c r="I18" s="428">
        <v>0</v>
      </c>
      <c r="J18" s="428">
        <v>0</v>
      </c>
    </row>
    <row r="19" spans="2:10" x14ac:dyDescent="0.35">
      <c r="B19" s="98">
        <v>4</v>
      </c>
      <c r="C19" s="216" t="s">
        <v>687</v>
      </c>
      <c r="D19" s="426"/>
      <c r="E19" s="426"/>
      <c r="F19" s="426"/>
      <c r="G19" s="426"/>
      <c r="H19" s="428">
        <v>13885.58646</v>
      </c>
      <c r="I19" s="428">
        <v>1418.3206158122</v>
      </c>
      <c r="J19" s="428">
        <v>0</v>
      </c>
    </row>
    <row r="20" spans="2:10" x14ac:dyDescent="0.35">
      <c r="B20" s="98">
        <v>5</v>
      </c>
      <c r="C20" s="216" t="s">
        <v>688</v>
      </c>
      <c r="D20" s="426"/>
      <c r="E20" s="426"/>
      <c r="F20" s="426"/>
      <c r="G20" s="426"/>
      <c r="H20" s="428">
        <v>0</v>
      </c>
      <c r="I20" s="428">
        <v>0</v>
      </c>
      <c r="J20" s="428">
        <v>0</v>
      </c>
    </row>
    <row r="21" spans="2:10" ht="15" thickBot="1" x14ac:dyDescent="0.4">
      <c r="B21" s="114">
        <v>6</v>
      </c>
      <c r="C21" s="214" t="s">
        <v>143</v>
      </c>
      <c r="D21" s="236"/>
      <c r="E21" s="236"/>
      <c r="F21" s="236"/>
      <c r="G21" s="236"/>
      <c r="H21" s="430">
        <v>13885.58646</v>
      </c>
      <c r="I21" s="430">
        <v>18928.089241812198</v>
      </c>
      <c r="J21" s="430">
        <v>0</v>
      </c>
    </row>
  </sheetData>
  <sheetProtection algorithmName="SHA-512" hashValue="pc0eyf6BtSPICvc2EQZjegD7P2n4bxRRLxJNj5ytOF8pBOrVZQz2ckhc+DUNXRRYH92mhm5qIs0H/eK2G9xQAQ==" saltValue="HBsHf18/js37UUZPOzF7Qg=="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25">
    <tabColor rgb="FF92D050"/>
  </sheetPr>
  <dimension ref="B1:E16"/>
  <sheetViews>
    <sheetView showGridLines="0" zoomScale="80" zoomScaleNormal="80" workbookViewId="0">
      <selection activeCell="B4" sqref="B4"/>
    </sheetView>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6" t="s">
        <v>0</v>
      </c>
      <c r="C2" s="100"/>
    </row>
    <row r="3" spans="2:5" x14ac:dyDescent="0.35">
      <c r="B3" s="1"/>
      <c r="C3" s="1"/>
    </row>
    <row r="4" spans="2:5" ht="15.5" x14ac:dyDescent="0.35">
      <c r="B4" s="19" t="s">
        <v>701</v>
      </c>
      <c r="C4" s="2"/>
    </row>
    <row r="5" spans="2:5" ht="2.15" customHeight="1" x14ac:dyDescent="0.35">
      <c r="B5" s="1"/>
      <c r="C5" s="1"/>
    </row>
    <row r="6" spans="2:5" ht="2.15" customHeight="1" x14ac:dyDescent="0.35">
      <c r="B6" s="442"/>
      <c r="C6" s="442"/>
      <c r="D6" s="442"/>
      <c r="E6" s="442"/>
    </row>
    <row r="7" spans="2:5" ht="2.15" customHeight="1" x14ac:dyDescent="0.35">
      <c r="B7" s="3"/>
      <c r="C7" s="4"/>
    </row>
    <row r="8" spans="2:5" ht="15" thickBot="1" x14ac:dyDescent="0.4">
      <c r="B8" s="32"/>
      <c r="C8" s="453" t="str">
        <f>+Contents!B3</f>
        <v>31.12.2022</v>
      </c>
      <c r="D8" s="453"/>
      <c r="E8" s="453"/>
    </row>
    <row r="9" spans="2:5" ht="49.5" customHeight="1" x14ac:dyDescent="0.35">
      <c r="B9" s="231"/>
      <c r="C9" s="510" t="s">
        <v>149</v>
      </c>
      <c r="D9" s="521" t="s">
        <v>196</v>
      </c>
      <c r="E9" s="521" t="s">
        <v>694</v>
      </c>
    </row>
    <row r="10" spans="2:5" ht="45" customHeight="1" thickBot="1" x14ac:dyDescent="0.4">
      <c r="B10" s="50"/>
      <c r="C10" s="511"/>
      <c r="D10" s="522"/>
      <c r="E10" s="522"/>
    </row>
    <row r="11" spans="2:5" x14ac:dyDescent="0.35">
      <c r="B11" s="112">
        <v>1</v>
      </c>
      <c r="C11" s="242" t="s">
        <v>695</v>
      </c>
      <c r="D11" s="425">
        <v>0</v>
      </c>
      <c r="E11" s="425">
        <v>0</v>
      </c>
    </row>
    <row r="12" spans="2:5" x14ac:dyDescent="0.35">
      <c r="B12" s="98">
        <v>2</v>
      </c>
      <c r="C12" s="243" t="s">
        <v>696</v>
      </c>
      <c r="D12" s="429"/>
      <c r="E12" s="425">
        <v>0</v>
      </c>
    </row>
    <row r="13" spans="2:5" x14ac:dyDescent="0.35">
      <c r="B13" s="98">
        <v>3</v>
      </c>
      <c r="C13" s="243" t="s">
        <v>697</v>
      </c>
      <c r="D13" s="429"/>
      <c r="E13" s="431">
        <v>0</v>
      </c>
    </row>
    <row r="14" spans="2:5" x14ac:dyDescent="0.35">
      <c r="B14" s="98">
        <v>4</v>
      </c>
      <c r="C14" s="244" t="s">
        <v>698</v>
      </c>
      <c r="D14" s="425">
        <v>0</v>
      </c>
      <c r="E14" s="432">
        <v>0</v>
      </c>
    </row>
    <row r="15" spans="2:5" ht="20.5" customHeight="1" x14ac:dyDescent="0.35">
      <c r="B15" s="98" t="s">
        <v>12</v>
      </c>
      <c r="C15" s="245" t="s">
        <v>699</v>
      </c>
      <c r="D15" s="425">
        <v>0</v>
      </c>
      <c r="E15" s="432">
        <v>0</v>
      </c>
    </row>
    <row r="16" spans="2:5" ht="22.5" customHeight="1" thickBot="1" x14ac:dyDescent="0.4">
      <c r="B16" s="114">
        <v>5</v>
      </c>
      <c r="C16" s="246" t="s">
        <v>700</v>
      </c>
      <c r="D16" s="430">
        <v>0</v>
      </c>
      <c r="E16" s="430">
        <v>0</v>
      </c>
    </row>
  </sheetData>
  <sheetProtection algorithmName="SHA-512" hashValue="bRL/ZRUcNuHede1j9iWqONWopB7cyR4oT5XBh3LjITWo5NkisVwA81l7E3GzO6VIH9ISHEesNPVUgaaGh2nChQ==" saltValue="RfZO0L4gUi6Or87ifovELA=="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26">
    <tabColor rgb="FF92D050"/>
  </sheetPr>
  <dimension ref="B1:O21"/>
  <sheetViews>
    <sheetView showGridLines="0" zoomScale="90" zoomScaleNormal="90" workbookViewId="0">
      <selection activeCell="B4" sqref="B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6" t="s">
        <v>0</v>
      </c>
      <c r="C2" s="100"/>
    </row>
    <row r="3" spans="2:15" x14ac:dyDescent="0.35">
      <c r="B3" s="1"/>
      <c r="C3" s="1"/>
    </row>
    <row r="4" spans="2:15" ht="15.5" x14ac:dyDescent="0.35">
      <c r="B4" s="19" t="s">
        <v>712</v>
      </c>
      <c r="C4" s="2"/>
    </row>
    <row r="5" spans="2:15" ht="2.15" customHeight="1" x14ac:dyDescent="0.35">
      <c r="B5" s="1"/>
      <c r="C5" s="1"/>
    </row>
    <row r="6" spans="2:15" ht="2.15" customHeight="1" x14ac:dyDescent="0.35">
      <c r="B6" s="442"/>
      <c r="C6" s="442"/>
      <c r="D6" s="442"/>
      <c r="E6" s="442"/>
      <c r="F6" s="442"/>
      <c r="G6" s="442"/>
      <c r="H6" s="442"/>
      <c r="I6" s="442"/>
      <c r="J6" s="442"/>
      <c r="K6" s="442"/>
      <c r="L6" s="442"/>
      <c r="M6" s="442"/>
      <c r="N6" s="442"/>
      <c r="O6" s="442"/>
    </row>
    <row r="7" spans="2:15" ht="2.15" customHeight="1" x14ac:dyDescent="0.35">
      <c r="B7" s="3"/>
      <c r="C7" s="4"/>
    </row>
    <row r="8" spans="2:15" ht="15" thickBot="1" x14ac:dyDescent="0.4">
      <c r="B8" s="32"/>
      <c r="C8" s="453" t="str">
        <f>+Contents!B3</f>
        <v>31.12.2022</v>
      </c>
      <c r="D8" s="453"/>
      <c r="E8" s="453"/>
      <c r="F8" s="453"/>
      <c r="G8" s="453"/>
      <c r="H8" s="453"/>
      <c r="I8" s="453"/>
      <c r="J8" s="453"/>
      <c r="K8" s="453"/>
      <c r="L8" s="453"/>
      <c r="M8" s="453"/>
      <c r="N8" s="453"/>
      <c r="O8" s="453"/>
    </row>
    <row r="9" spans="2:15" ht="15" thickBot="1" x14ac:dyDescent="0.4">
      <c r="C9" s="249" t="s">
        <v>149</v>
      </c>
      <c r="D9" s="512" t="s">
        <v>673</v>
      </c>
      <c r="E9" s="512"/>
      <c r="F9" s="512"/>
      <c r="G9" s="512"/>
      <c r="H9" s="512"/>
      <c r="I9" s="512"/>
      <c r="J9" s="512"/>
      <c r="K9" s="512"/>
      <c r="L9" s="512"/>
      <c r="M9" s="512"/>
      <c r="N9" s="512"/>
      <c r="O9" s="521" t="s">
        <v>143</v>
      </c>
    </row>
    <row r="10" spans="2:15" ht="15" thickBot="1" x14ac:dyDescent="0.4">
      <c r="C10" s="212" t="s">
        <v>711</v>
      </c>
      <c r="D10" s="247">
        <v>0</v>
      </c>
      <c r="E10" s="247">
        <v>0.02</v>
      </c>
      <c r="F10" s="247">
        <v>0.04</v>
      </c>
      <c r="G10" s="247">
        <v>0.1</v>
      </c>
      <c r="H10" s="247">
        <v>0.2</v>
      </c>
      <c r="I10" s="247">
        <v>0.5</v>
      </c>
      <c r="J10" s="247">
        <v>0.7</v>
      </c>
      <c r="K10" s="247">
        <v>0.75</v>
      </c>
      <c r="L10" s="247">
        <v>1</v>
      </c>
      <c r="M10" s="247">
        <v>1.5</v>
      </c>
      <c r="N10" s="215" t="s">
        <v>636</v>
      </c>
      <c r="O10" s="522"/>
    </row>
    <row r="11" spans="2:15" x14ac:dyDescent="0.35">
      <c r="C11" s="245" t="s">
        <v>703</v>
      </c>
      <c r="D11" s="432">
        <v>17495.541079999999</v>
      </c>
      <c r="E11" s="432">
        <v>0</v>
      </c>
      <c r="F11" s="432">
        <v>0</v>
      </c>
      <c r="G11" s="432">
        <v>0</v>
      </c>
      <c r="H11" s="432">
        <v>0</v>
      </c>
      <c r="I11" s="432">
        <v>0</v>
      </c>
      <c r="J11" s="432">
        <v>0</v>
      </c>
      <c r="K11" s="432">
        <v>0</v>
      </c>
      <c r="L11" s="432">
        <v>0</v>
      </c>
      <c r="M11" s="432">
        <v>0</v>
      </c>
      <c r="N11" s="432">
        <v>0</v>
      </c>
      <c r="O11" s="428">
        <v>17495.541079999999</v>
      </c>
    </row>
    <row r="12" spans="2:15" x14ac:dyDescent="0.35">
      <c r="C12" s="245" t="s">
        <v>704</v>
      </c>
      <c r="D12" s="428">
        <v>0</v>
      </c>
      <c r="E12" s="428">
        <v>0</v>
      </c>
      <c r="F12" s="428">
        <v>0</v>
      </c>
      <c r="G12" s="428">
        <v>0</v>
      </c>
      <c r="H12" s="428">
        <v>0</v>
      </c>
      <c r="I12" s="428">
        <v>0</v>
      </c>
      <c r="J12" s="428">
        <v>0</v>
      </c>
      <c r="K12" s="428">
        <v>0</v>
      </c>
      <c r="L12" s="428">
        <v>0</v>
      </c>
      <c r="M12" s="428">
        <v>0</v>
      </c>
      <c r="N12" s="428">
        <v>0</v>
      </c>
      <c r="O12" s="428">
        <v>0</v>
      </c>
    </row>
    <row r="13" spans="2:15" x14ac:dyDescent="0.35">
      <c r="C13" s="244" t="s">
        <v>705</v>
      </c>
      <c r="D13" s="432">
        <v>0</v>
      </c>
      <c r="E13" s="432">
        <v>0</v>
      </c>
      <c r="F13" s="432">
        <v>0</v>
      </c>
      <c r="G13" s="432">
        <v>0</v>
      </c>
      <c r="H13" s="432">
        <v>0</v>
      </c>
      <c r="I13" s="432">
        <v>0</v>
      </c>
      <c r="J13" s="432">
        <v>0</v>
      </c>
      <c r="K13" s="432">
        <v>0</v>
      </c>
      <c r="L13" s="432">
        <v>0</v>
      </c>
      <c r="M13" s="432">
        <v>0</v>
      </c>
      <c r="N13" s="432">
        <v>0</v>
      </c>
      <c r="O13" s="428">
        <v>0</v>
      </c>
    </row>
    <row r="14" spans="2:15" x14ac:dyDescent="0.35">
      <c r="C14" s="242" t="s">
        <v>706</v>
      </c>
      <c r="D14" s="432">
        <v>0</v>
      </c>
      <c r="E14" s="432">
        <v>0</v>
      </c>
      <c r="F14" s="432">
        <v>0</v>
      </c>
      <c r="G14" s="432">
        <v>0</v>
      </c>
      <c r="H14" s="432">
        <v>0</v>
      </c>
      <c r="I14" s="432">
        <v>0</v>
      </c>
      <c r="J14" s="432">
        <v>0</v>
      </c>
      <c r="K14" s="432">
        <v>0</v>
      </c>
      <c r="L14" s="432">
        <v>0</v>
      </c>
      <c r="M14" s="432">
        <v>0</v>
      </c>
      <c r="N14" s="432">
        <v>0</v>
      </c>
      <c r="O14" s="428">
        <v>0</v>
      </c>
    </row>
    <row r="15" spans="2:15" x14ac:dyDescent="0.35">
      <c r="C15" s="242" t="s">
        <v>707</v>
      </c>
      <c r="D15" s="432">
        <v>0</v>
      </c>
      <c r="E15" s="432">
        <v>0</v>
      </c>
      <c r="F15" s="432">
        <v>0</v>
      </c>
      <c r="G15" s="432">
        <v>0</v>
      </c>
      <c r="H15" s="432">
        <v>0</v>
      </c>
      <c r="I15" s="432">
        <v>0</v>
      </c>
      <c r="J15" s="432">
        <v>0</v>
      </c>
      <c r="K15" s="432">
        <v>0</v>
      </c>
      <c r="L15" s="432">
        <v>0</v>
      </c>
      <c r="M15" s="432">
        <v>0</v>
      </c>
      <c r="N15" s="432">
        <v>0</v>
      </c>
      <c r="O15" s="428">
        <v>0</v>
      </c>
    </row>
    <row r="16" spans="2:15" x14ac:dyDescent="0.35">
      <c r="C16" s="242" t="s">
        <v>467</v>
      </c>
      <c r="D16" s="432">
        <v>1432.5481618122001</v>
      </c>
      <c r="E16" s="432">
        <v>0</v>
      </c>
      <c r="F16" s="432">
        <v>0</v>
      </c>
      <c r="G16" s="432">
        <v>0</v>
      </c>
      <c r="H16" s="432">
        <v>0</v>
      </c>
      <c r="I16" s="432">
        <v>0</v>
      </c>
      <c r="J16" s="432">
        <v>0</v>
      </c>
      <c r="K16" s="432">
        <v>0</v>
      </c>
      <c r="L16" s="432">
        <v>0</v>
      </c>
      <c r="M16" s="432">
        <v>0</v>
      </c>
      <c r="N16" s="432">
        <v>0</v>
      </c>
      <c r="O16" s="428">
        <v>1432.5481618122001</v>
      </c>
    </row>
    <row r="17" spans="3:15" x14ac:dyDescent="0.35">
      <c r="C17" s="242" t="s">
        <v>708</v>
      </c>
      <c r="D17" s="432">
        <v>0</v>
      </c>
      <c r="E17" s="432">
        <v>0</v>
      </c>
      <c r="F17" s="432">
        <v>0</v>
      </c>
      <c r="G17" s="432">
        <v>0</v>
      </c>
      <c r="H17" s="432">
        <v>0</v>
      </c>
      <c r="I17" s="432">
        <v>0</v>
      </c>
      <c r="J17" s="432">
        <v>0</v>
      </c>
      <c r="K17" s="432">
        <v>0</v>
      </c>
      <c r="L17" s="432">
        <v>0</v>
      </c>
      <c r="M17" s="432">
        <v>0</v>
      </c>
      <c r="N17" s="432">
        <v>0</v>
      </c>
      <c r="O17" s="428">
        <v>0</v>
      </c>
    </row>
    <row r="18" spans="3:15" x14ac:dyDescent="0.35">
      <c r="C18" s="242" t="s">
        <v>709</v>
      </c>
      <c r="D18" s="432">
        <v>0</v>
      </c>
      <c r="E18" s="432">
        <v>0</v>
      </c>
      <c r="F18" s="432">
        <v>0</v>
      </c>
      <c r="G18" s="432">
        <v>0</v>
      </c>
      <c r="H18" s="432">
        <v>0</v>
      </c>
      <c r="I18" s="432">
        <v>0</v>
      </c>
      <c r="J18" s="432">
        <v>0</v>
      </c>
      <c r="K18" s="432">
        <v>0</v>
      </c>
      <c r="L18" s="432">
        <v>0</v>
      </c>
      <c r="M18" s="432">
        <v>0</v>
      </c>
      <c r="N18" s="432">
        <v>0</v>
      </c>
      <c r="O18" s="428">
        <v>0</v>
      </c>
    </row>
    <row r="19" spans="3:15" x14ac:dyDescent="0.35">
      <c r="C19" s="244" t="s">
        <v>710</v>
      </c>
      <c r="D19" s="428">
        <v>0</v>
      </c>
      <c r="E19" s="428">
        <v>0</v>
      </c>
      <c r="F19" s="428">
        <v>0</v>
      </c>
      <c r="G19" s="428">
        <v>0</v>
      </c>
      <c r="H19" s="428">
        <v>0</v>
      </c>
      <c r="I19" s="428">
        <v>0</v>
      </c>
      <c r="J19" s="428">
        <v>0</v>
      </c>
      <c r="K19" s="428">
        <v>0</v>
      </c>
      <c r="L19" s="428">
        <v>0</v>
      </c>
      <c r="M19" s="428">
        <v>0</v>
      </c>
      <c r="N19" s="428">
        <v>0</v>
      </c>
      <c r="O19" s="428">
        <v>0</v>
      </c>
    </row>
    <row r="20" spans="3:15" x14ac:dyDescent="0.35">
      <c r="C20" s="242" t="s">
        <v>664</v>
      </c>
      <c r="D20" s="432">
        <v>0</v>
      </c>
      <c r="E20" s="432">
        <v>0</v>
      </c>
      <c r="F20" s="432">
        <v>0</v>
      </c>
      <c r="G20" s="432">
        <v>0</v>
      </c>
      <c r="H20" s="432">
        <v>0</v>
      </c>
      <c r="I20" s="432">
        <v>0</v>
      </c>
      <c r="J20" s="432">
        <v>0</v>
      </c>
      <c r="K20" s="432">
        <v>0</v>
      </c>
      <c r="L20" s="432">
        <v>0</v>
      </c>
      <c r="M20" s="432">
        <v>0</v>
      </c>
      <c r="N20" s="432">
        <v>0</v>
      </c>
      <c r="O20" s="428">
        <v>0</v>
      </c>
    </row>
    <row r="21" spans="3:15" ht="15" thickBot="1" x14ac:dyDescent="0.4">
      <c r="C21" s="248" t="s">
        <v>143</v>
      </c>
      <c r="D21" s="430">
        <v>18928.089241812198</v>
      </c>
      <c r="E21" s="430">
        <v>0</v>
      </c>
      <c r="F21" s="430">
        <v>0</v>
      </c>
      <c r="G21" s="430">
        <v>0</v>
      </c>
      <c r="H21" s="430">
        <v>0</v>
      </c>
      <c r="I21" s="430">
        <v>0</v>
      </c>
      <c r="J21" s="430">
        <v>0</v>
      </c>
      <c r="K21" s="430">
        <v>0</v>
      </c>
      <c r="L21" s="430">
        <v>0</v>
      </c>
      <c r="M21" s="430">
        <v>0</v>
      </c>
      <c r="N21" s="430">
        <v>0</v>
      </c>
      <c r="O21" s="430">
        <v>18928.089241812198</v>
      </c>
    </row>
  </sheetData>
  <sheetProtection algorithmName="SHA-512" hashValue="s5F6KkKRP0hHXyqhWfOY5uT75T/VYLA6EzPqvYATyxnpQo1XOMBFylB6RDFw441TTA0XA8LDZWmBbrUct2Y77A==" saltValue="RzIsxAvBfdEull4KINkC4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27">
    <tabColor rgb="FF92D050"/>
  </sheetPr>
  <dimension ref="B1:K20"/>
  <sheetViews>
    <sheetView showGridLines="0" zoomScale="80" zoomScaleNormal="80" workbookViewId="0">
      <selection activeCell="B4" sqref="B4"/>
    </sheetView>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6" t="s">
        <v>0</v>
      </c>
      <c r="C2" s="100"/>
    </row>
    <row r="3" spans="2:11" x14ac:dyDescent="0.35">
      <c r="B3" s="1"/>
      <c r="C3" s="1"/>
    </row>
    <row r="4" spans="2:11" ht="15.5" x14ac:dyDescent="0.35">
      <c r="B4" s="19" t="s">
        <v>728</v>
      </c>
      <c r="C4" s="2"/>
    </row>
    <row r="5" spans="2:11" ht="2.15" customHeight="1" x14ac:dyDescent="0.35">
      <c r="B5" s="1"/>
      <c r="C5" s="1"/>
    </row>
    <row r="6" spans="2:11" ht="2.15" customHeight="1" x14ac:dyDescent="0.35">
      <c r="B6" s="442"/>
      <c r="C6" s="442"/>
      <c r="D6" s="442"/>
      <c r="E6" s="442"/>
    </row>
    <row r="7" spans="2:11" ht="2.15" customHeight="1" x14ac:dyDescent="0.35">
      <c r="B7" s="3"/>
      <c r="C7" s="4"/>
    </row>
    <row r="8" spans="2:11" ht="15" thickBot="1" x14ac:dyDescent="0.4">
      <c r="B8" s="32"/>
      <c r="C8" s="453" t="str">
        <f>+Contents!B3</f>
        <v>31.12.2022</v>
      </c>
      <c r="D8" s="453"/>
      <c r="E8" s="453"/>
      <c r="F8" s="453"/>
      <c r="G8" s="453"/>
      <c r="H8" s="453"/>
      <c r="I8" s="453"/>
      <c r="J8" s="453"/>
      <c r="K8" s="453"/>
    </row>
    <row r="9" spans="2:11" ht="21.75" customHeight="1" thickBot="1" x14ac:dyDescent="0.4">
      <c r="C9" s="525" t="s">
        <v>149</v>
      </c>
      <c r="D9" s="528" t="s">
        <v>718</v>
      </c>
      <c r="E9" s="528"/>
      <c r="F9" s="528"/>
      <c r="G9" s="530"/>
      <c r="H9" s="529" t="s">
        <v>727</v>
      </c>
      <c r="I9" s="529"/>
      <c r="J9" s="529"/>
      <c r="K9" s="529"/>
    </row>
    <row r="10" spans="2:11" ht="27" customHeight="1" thickBot="1" x14ac:dyDescent="0.4">
      <c r="C10" s="526"/>
      <c r="D10" s="528" t="s">
        <v>716</v>
      </c>
      <c r="E10" s="528"/>
      <c r="F10" s="528" t="s">
        <v>717</v>
      </c>
      <c r="G10" s="530"/>
      <c r="H10" s="528" t="s">
        <v>716</v>
      </c>
      <c r="I10" s="528"/>
      <c r="J10" s="528" t="s">
        <v>717</v>
      </c>
      <c r="K10" s="528"/>
    </row>
    <row r="11" spans="2:11" ht="23.25" customHeight="1" thickBot="1" x14ac:dyDescent="0.4">
      <c r="C11" s="527" t="s">
        <v>86</v>
      </c>
      <c r="D11" s="63" t="s">
        <v>714</v>
      </c>
      <c r="E11" s="63" t="s">
        <v>715</v>
      </c>
      <c r="F11" s="63" t="s">
        <v>714</v>
      </c>
      <c r="G11" s="322" t="s">
        <v>715</v>
      </c>
      <c r="H11" s="63" t="s">
        <v>714</v>
      </c>
      <c r="I11" s="63" t="s">
        <v>715</v>
      </c>
      <c r="J11" s="63" t="s">
        <v>714</v>
      </c>
      <c r="K11" s="63" t="s">
        <v>715</v>
      </c>
    </row>
    <row r="12" spans="2:11" x14ac:dyDescent="0.35">
      <c r="C12" s="250" t="s">
        <v>719</v>
      </c>
      <c r="D12" s="416">
        <v>0</v>
      </c>
      <c r="E12" s="416">
        <v>0</v>
      </c>
      <c r="F12" s="416">
        <v>0</v>
      </c>
      <c r="G12" s="433">
        <v>0</v>
      </c>
      <c r="H12" s="416">
        <v>0</v>
      </c>
      <c r="I12" s="416">
        <v>0</v>
      </c>
      <c r="J12" s="434">
        <v>0</v>
      </c>
      <c r="K12" s="434">
        <v>0</v>
      </c>
    </row>
    <row r="13" spans="2:11" x14ac:dyDescent="0.35">
      <c r="C13" s="250" t="s">
        <v>720</v>
      </c>
      <c r="D13" s="416">
        <v>0</v>
      </c>
      <c r="E13" s="416">
        <v>0</v>
      </c>
      <c r="F13" s="416">
        <v>0</v>
      </c>
      <c r="G13" s="433">
        <v>0</v>
      </c>
      <c r="H13" s="416">
        <v>0</v>
      </c>
      <c r="I13" s="416">
        <v>0</v>
      </c>
      <c r="J13" s="434">
        <v>0</v>
      </c>
      <c r="K13" s="434">
        <v>0</v>
      </c>
    </row>
    <row r="14" spans="2:11" x14ac:dyDescent="0.35">
      <c r="C14" s="250" t="s">
        <v>721</v>
      </c>
      <c r="D14" s="416">
        <v>0</v>
      </c>
      <c r="E14" s="416">
        <v>0</v>
      </c>
      <c r="F14" s="416">
        <v>0</v>
      </c>
      <c r="G14" s="433">
        <v>0</v>
      </c>
      <c r="H14" s="416">
        <v>0</v>
      </c>
      <c r="I14" s="416">
        <v>0</v>
      </c>
      <c r="J14" s="434">
        <v>0</v>
      </c>
      <c r="K14" s="434">
        <v>0</v>
      </c>
    </row>
    <row r="15" spans="2:11" x14ac:dyDescent="0.35">
      <c r="C15" s="250" t="s">
        <v>722</v>
      </c>
      <c r="D15" s="416">
        <v>0</v>
      </c>
      <c r="E15" s="416">
        <v>0</v>
      </c>
      <c r="F15" s="416">
        <v>0</v>
      </c>
      <c r="G15" s="433">
        <v>0</v>
      </c>
      <c r="H15" s="416">
        <v>0</v>
      </c>
      <c r="I15" s="416">
        <v>0</v>
      </c>
      <c r="J15" s="434">
        <v>0</v>
      </c>
      <c r="K15" s="434">
        <v>0</v>
      </c>
    </row>
    <row r="16" spans="2:11" x14ac:dyDescent="0.35">
      <c r="C16" s="250" t="s">
        <v>723</v>
      </c>
      <c r="D16" s="416">
        <v>0</v>
      </c>
      <c r="E16" s="416">
        <v>0</v>
      </c>
      <c r="F16" s="416">
        <v>0</v>
      </c>
      <c r="G16" s="433">
        <v>0</v>
      </c>
      <c r="H16" s="416">
        <v>0</v>
      </c>
      <c r="I16" s="416">
        <v>0</v>
      </c>
      <c r="J16" s="434">
        <v>0</v>
      </c>
      <c r="K16" s="434">
        <v>0</v>
      </c>
    </row>
    <row r="17" spans="3:11" x14ac:dyDescent="0.35">
      <c r="C17" s="250" t="s">
        <v>724</v>
      </c>
      <c r="D17" s="416">
        <v>0</v>
      </c>
      <c r="E17" s="416">
        <v>0</v>
      </c>
      <c r="F17" s="416">
        <v>0</v>
      </c>
      <c r="G17" s="433">
        <v>0</v>
      </c>
      <c r="H17" s="416">
        <v>0</v>
      </c>
      <c r="I17" s="416">
        <v>0</v>
      </c>
      <c r="J17" s="434">
        <v>0</v>
      </c>
      <c r="K17" s="434">
        <v>0</v>
      </c>
    </row>
    <row r="18" spans="3:11" x14ac:dyDescent="0.35">
      <c r="C18" s="250" t="s">
        <v>725</v>
      </c>
      <c r="D18" s="416">
        <v>0</v>
      </c>
      <c r="E18" s="416">
        <v>0</v>
      </c>
      <c r="F18" s="416">
        <v>0</v>
      </c>
      <c r="G18" s="433">
        <v>0</v>
      </c>
      <c r="H18" s="416">
        <v>0</v>
      </c>
      <c r="I18" s="416">
        <v>0</v>
      </c>
      <c r="J18" s="434">
        <v>0</v>
      </c>
      <c r="K18" s="434">
        <v>0</v>
      </c>
    </row>
    <row r="19" spans="3:11" x14ac:dyDescent="0.35">
      <c r="C19" s="250" t="s">
        <v>726</v>
      </c>
      <c r="D19" s="416">
        <v>0</v>
      </c>
      <c r="E19" s="416">
        <v>0</v>
      </c>
      <c r="F19" s="416">
        <v>0</v>
      </c>
      <c r="G19" s="433">
        <v>0</v>
      </c>
      <c r="H19" s="416">
        <v>0</v>
      </c>
      <c r="I19" s="416">
        <v>0</v>
      </c>
      <c r="J19" s="434">
        <v>0</v>
      </c>
      <c r="K19" s="434">
        <v>0</v>
      </c>
    </row>
    <row r="20" spans="3:11" ht="15" thickBot="1" x14ac:dyDescent="0.4">
      <c r="C20" s="252" t="s">
        <v>143</v>
      </c>
      <c r="D20" s="435">
        <v>0</v>
      </c>
      <c r="E20" s="435">
        <v>0</v>
      </c>
      <c r="F20" s="435">
        <v>0</v>
      </c>
      <c r="G20" s="436">
        <v>0</v>
      </c>
      <c r="H20" s="435">
        <v>0</v>
      </c>
      <c r="I20" s="435">
        <v>0</v>
      </c>
      <c r="J20" s="253">
        <v>0</v>
      </c>
      <c r="K20" s="253">
        <v>0</v>
      </c>
    </row>
  </sheetData>
  <sheetProtection algorithmName="SHA-512" hashValue="h3FUPBTFWkvJD2BbTt3bV4ImYIT0LLlHnQGsWgRAqHumlu+uQ4Sbv54bpOh/yDofpynNSVtcSs+AwvZze+kXQA==" saltValue="ViVgRMS9+qsieN9hudvWv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28">
    <tabColor rgb="FF92D050"/>
  </sheetPr>
  <dimension ref="B1:E19"/>
  <sheetViews>
    <sheetView showGridLines="0" zoomScale="80" zoomScaleNormal="80" workbookViewId="0">
      <selection activeCell="B4" sqref="B4"/>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6" t="s">
        <v>0</v>
      </c>
      <c r="C2" s="100"/>
    </row>
    <row r="3" spans="2:5" x14ac:dyDescent="0.35">
      <c r="B3" s="1"/>
      <c r="C3" s="1"/>
    </row>
    <row r="4" spans="2:5" ht="15.5" x14ac:dyDescent="0.35">
      <c r="B4" s="19" t="s">
        <v>730</v>
      </c>
      <c r="C4" s="2"/>
    </row>
    <row r="5" spans="2:5" ht="2.15" customHeight="1" x14ac:dyDescent="0.35">
      <c r="B5" s="1"/>
      <c r="C5" s="1"/>
    </row>
    <row r="6" spans="2:5" ht="2.15" customHeight="1" x14ac:dyDescent="0.35">
      <c r="B6" s="442"/>
      <c r="C6" s="442"/>
      <c r="D6" s="442"/>
      <c r="E6" s="442"/>
    </row>
    <row r="7" spans="2:5" ht="2.15" customHeight="1" x14ac:dyDescent="0.35">
      <c r="B7" s="3"/>
      <c r="C7" s="4"/>
    </row>
    <row r="8" spans="2:5" ht="15" thickBot="1" x14ac:dyDescent="0.4">
      <c r="B8" s="32"/>
      <c r="C8" s="453" t="str">
        <f>+Contents!B3</f>
        <v>31.12.2022</v>
      </c>
      <c r="D8" s="453"/>
      <c r="E8" s="453"/>
    </row>
    <row r="9" spans="2:5" ht="36" customHeight="1" thickBot="1" x14ac:dyDescent="0.4">
      <c r="C9" s="256" t="s">
        <v>149</v>
      </c>
      <c r="D9" s="256" t="s">
        <v>732</v>
      </c>
      <c r="E9" s="256" t="s">
        <v>733</v>
      </c>
    </row>
    <row r="10" spans="2:5" ht="23.25" customHeight="1" x14ac:dyDescent="0.35">
      <c r="C10" s="259" t="s">
        <v>734</v>
      </c>
      <c r="D10" s="260"/>
      <c r="E10" s="260"/>
    </row>
    <row r="11" spans="2:5" x14ac:dyDescent="0.35">
      <c r="C11" s="258" t="s">
        <v>735</v>
      </c>
      <c r="D11" s="255">
        <v>0</v>
      </c>
      <c r="E11" s="255">
        <v>0</v>
      </c>
    </row>
    <row r="12" spans="2:5" x14ac:dyDescent="0.35">
      <c r="C12" s="258" t="s">
        <v>736</v>
      </c>
      <c r="D12" s="255">
        <v>0</v>
      </c>
      <c r="E12" s="255">
        <v>0</v>
      </c>
    </row>
    <row r="13" spans="2:5" x14ac:dyDescent="0.35">
      <c r="C13" s="258" t="s">
        <v>737</v>
      </c>
      <c r="D13" s="255">
        <v>0</v>
      </c>
      <c r="E13" s="255">
        <v>0</v>
      </c>
    </row>
    <row r="14" spans="2:5" x14ac:dyDescent="0.35">
      <c r="C14" s="258" t="s">
        <v>738</v>
      </c>
      <c r="D14" s="437">
        <v>0</v>
      </c>
      <c r="E14" s="437">
        <v>0</v>
      </c>
    </row>
    <row r="15" spans="2:5" x14ac:dyDescent="0.35">
      <c r="C15" s="258" t="s">
        <v>739</v>
      </c>
      <c r="D15" s="437">
        <v>0</v>
      </c>
      <c r="E15" s="437">
        <v>0</v>
      </c>
    </row>
    <row r="16" spans="2:5" x14ac:dyDescent="0.35">
      <c r="C16" s="261" t="s">
        <v>740</v>
      </c>
      <c r="D16" s="418">
        <v>0</v>
      </c>
      <c r="E16" s="418">
        <v>0</v>
      </c>
    </row>
    <row r="17" spans="3:5" x14ac:dyDescent="0.35">
      <c r="C17" s="254" t="s">
        <v>741</v>
      </c>
      <c r="D17" s="438"/>
      <c r="E17" s="438"/>
    </row>
    <row r="18" spans="3:5" x14ac:dyDescent="0.35">
      <c r="C18" s="258" t="s">
        <v>742</v>
      </c>
      <c r="D18" s="416">
        <v>0</v>
      </c>
      <c r="E18" s="416">
        <v>0</v>
      </c>
    </row>
    <row r="19" spans="3:5" ht="15" thickBot="1" x14ac:dyDescent="0.4">
      <c r="C19" s="262" t="s">
        <v>743</v>
      </c>
      <c r="D19" s="439">
        <v>0</v>
      </c>
      <c r="E19" s="439">
        <v>0</v>
      </c>
    </row>
  </sheetData>
  <sheetProtection algorithmName="SHA-512" hashValue="O8eyUR48JLuzryyqOgfY6K7LWrba01m3ZhT47JBYF0RdFUyg1VJ4cbnc3SROg+gHMT+FHD/nqzmrC8MZP9FWwA==" saltValue="pHhOPoz4snHGeppMCDPeZA=="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29">
    <tabColor rgb="FF92D050"/>
  </sheetPr>
  <dimension ref="B1:E29"/>
  <sheetViews>
    <sheetView showGridLines="0" zoomScale="80" zoomScaleNormal="80" workbookViewId="0">
      <selection activeCell="B4" sqref="B4"/>
    </sheetView>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6" t="s">
        <v>0</v>
      </c>
      <c r="C2" s="100"/>
    </row>
    <row r="3" spans="2:5" x14ac:dyDescent="0.35">
      <c r="B3" s="1"/>
      <c r="C3" s="1"/>
    </row>
    <row r="4" spans="2:5" ht="15.5" x14ac:dyDescent="0.35">
      <c r="B4" s="19" t="s">
        <v>744</v>
      </c>
      <c r="C4" s="2"/>
    </row>
    <row r="5" spans="2:5" ht="2.15" customHeight="1" x14ac:dyDescent="0.35">
      <c r="B5" s="1"/>
      <c r="C5" s="1"/>
    </row>
    <row r="6" spans="2:5" ht="2.15" customHeight="1" x14ac:dyDescent="0.35">
      <c r="B6" s="442"/>
      <c r="C6" s="442"/>
      <c r="D6" s="442"/>
      <c r="E6" s="442"/>
    </row>
    <row r="7" spans="2:5" ht="2.15" customHeight="1" x14ac:dyDescent="0.35">
      <c r="B7" s="3"/>
      <c r="C7" s="4"/>
    </row>
    <row r="8" spans="2:5" ht="15" thickBot="1" x14ac:dyDescent="0.4">
      <c r="B8" s="32"/>
      <c r="C8" s="453" t="str">
        <f>+Contents!B3</f>
        <v>31.12.2022</v>
      </c>
      <c r="D8" s="453"/>
      <c r="E8" s="453"/>
    </row>
    <row r="9" spans="2:5" ht="36" customHeight="1" thickBot="1" x14ac:dyDescent="0.4">
      <c r="C9" s="342" t="s">
        <v>149</v>
      </c>
      <c r="D9" s="342" t="s">
        <v>196</v>
      </c>
      <c r="E9" s="251" t="s">
        <v>694</v>
      </c>
    </row>
    <row r="10" spans="2:5" ht="23.25" customHeight="1" x14ac:dyDescent="0.35">
      <c r="C10" s="254" t="s">
        <v>745</v>
      </c>
      <c r="D10" s="429"/>
      <c r="E10" s="347">
        <v>0</v>
      </c>
    </row>
    <row r="11" spans="2:5" ht="26.15" customHeight="1" x14ac:dyDescent="0.35">
      <c r="C11" s="257" t="s">
        <v>746</v>
      </c>
      <c r="D11" s="428">
        <v>0</v>
      </c>
      <c r="E11" s="428">
        <v>0</v>
      </c>
    </row>
    <row r="12" spans="2:5" x14ac:dyDescent="0.35">
      <c r="C12" s="258" t="s">
        <v>747</v>
      </c>
      <c r="D12" s="428">
        <v>0</v>
      </c>
      <c r="E12" s="428">
        <v>0</v>
      </c>
    </row>
    <row r="13" spans="2:5" x14ac:dyDescent="0.35">
      <c r="C13" s="258" t="s">
        <v>748</v>
      </c>
      <c r="D13" s="428">
        <v>0</v>
      </c>
      <c r="E13" s="428">
        <v>0</v>
      </c>
    </row>
    <row r="14" spans="2:5" x14ac:dyDescent="0.35">
      <c r="C14" s="258" t="s">
        <v>749</v>
      </c>
      <c r="D14" s="428">
        <v>0</v>
      </c>
      <c r="E14" s="428">
        <v>0</v>
      </c>
    </row>
    <row r="15" spans="2:5" x14ac:dyDescent="0.35">
      <c r="C15" s="258" t="s">
        <v>750</v>
      </c>
      <c r="D15" s="428">
        <v>0</v>
      </c>
      <c r="E15" s="428">
        <v>0</v>
      </c>
    </row>
    <row r="16" spans="2:5" x14ac:dyDescent="0.35">
      <c r="C16" s="257" t="s">
        <v>751</v>
      </c>
      <c r="D16" s="428">
        <v>0</v>
      </c>
      <c r="E16" s="426"/>
    </row>
    <row r="17" spans="3:5" x14ac:dyDescent="0.35">
      <c r="C17" s="257" t="s">
        <v>752</v>
      </c>
      <c r="D17" s="428">
        <v>0</v>
      </c>
      <c r="E17" s="428">
        <v>0</v>
      </c>
    </row>
    <row r="18" spans="3:5" x14ac:dyDescent="0.35">
      <c r="C18" s="257" t="s">
        <v>753</v>
      </c>
      <c r="D18" s="428">
        <v>0</v>
      </c>
      <c r="E18" s="428">
        <v>0</v>
      </c>
    </row>
    <row r="19" spans="3:5" x14ac:dyDescent="0.35">
      <c r="C19" s="257" t="s">
        <v>754</v>
      </c>
      <c r="D19" s="428">
        <v>0</v>
      </c>
      <c r="E19" s="428">
        <v>0</v>
      </c>
    </row>
    <row r="20" spans="3:5" x14ac:dyDescent="0.35">
      <c r="C20" s="264" t="s">
        <v>755</v>
      </c>
      <c r="D20" s="271"/>
      <c r="E20" s="440">
        <v>0</v>
      </c>
    </row>
    <row r="21" spans="3:5" ht="21.5" x14ac:dyDescent="0.35">
      <c r="C21" s="257" t="s">
        <v>756</v>
      </c>
      <c r="D21" s="416">
        <v>0</v>
      </c>
      <c r="E21" s="416">
        <v>0</v>
      </c>
    </row>
    <row r="22" spans="3:5" x14ac:dyDescent="0.35">
      <c r="C22" s="258" t="s">
        <v>747</v>
      </c>
      <c r="D22" s="416">
        <v>0</v>
      </c>
      <c r="E22" s="416">
        <v>0</v>
      </c>
    </row>
    <row r="23" spans="3:5" x14ac:dyDescent="0.35">
      <c r="C23" s="258" t="s">
        <v>748</v>
      </c>
      <c r="D23" s="416">
        <v>0</v>
      </c>
      <c r="E23" s="416">
        <v>0</v>
      </c>
    </row>
    <row r="24" spans="3:5" x14ac:dyDescent="0.35">
      <c r="C24" s="258" t="s">
        <v>749</v>
      </c>
      <c r="D24" s="416">
        <v>0</v>
      </c>
      <c r="E24" s="416">
        <v>0</v>
      </c>
    </row>
    <row r="25" spans="3:5" x14ac:dyDescent="0.35">
      <c r="C25" s="258" t="s">
        <v>750</v>
      </c>
      <c r="D25" s="416">
        <v>0</v>
      </c>
      <c r="E25" s="416">
        <v>0</v>
      </c>
    </row>
    <row r="26" spans="3:5" x14ac:dyDescent="0.35">
      <c r="C26" s="257" t="s">
        <v>751</v>
      </c>
      <c r="D26" s="416">
        <v>0</v>
      </c>
      <c r="E26" s="426"/>
    </row>
    <row r="27" spans="3:5" x14ac:dyDescent="0.35">
      <c r="C27" s="257" t="s">
        <v>752</v>
      </c>
      <c r="D27" s="416">
        <v>0</v>
      </c>
      <c r="E27" s="416">
        <v>0</v>
      </c>
    </row>
    <row r="28" spans="3:5" x14ac:dyDescent="0.35">
      <c r="C28" s="257" t="s">
        <v>753</v>
      </c>
      <c r="D28" s="416">
        <v>0</v>
      </c>
      <c r="E28" s="416">
        <v>0</v>
      </c>
    </row>
    <row r="29" spans="3:5" ht="15" thickBot="1" x14ac:dyDescent="0.4">
      <c r="C29" s="263" t="s">
        <v>754</v>
      </c>
      <c r="D29" s="439">
        <v>0</v>
      </c>
      <c r="E29" s="439">
        <v>0</v>
      </c>
    </row>
  </sheetData>
  <sheetProtection algorithmName="SHA-512" hashValue="v3UsaRpJ2jY2z/VXKEBBfvyaHbyRuXLeAhpzODnY7xaiLQilEcbgE6tmBlAJgY3WwoyC3UcHecglbykH7UNWmg==" saltValue="oI8GncgasTERDi9OE0zxnQ=="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0">
    <tabColor rgb="FF92D050"/>
  </sheetPr>
  <dimension ref="B1:D21"/>
  <sheetViews>
    <sheetView showGridLines="0" workbookViewId="0">
      <selection activeCell="B4" sqref="B4"/>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6" t="s">
        <v>0</v>
      </c>
      <c r="C2" s="100"/>
    </row>
    <row r="3" spans="2:4" x14ac:dyDescent="0.35">
      <c r="B3" s="1"/>
      <c r="C3" s="1"/>
    </row>
    <row r="4" spans="2:4" ht="15.5" x14ac:dyDescent="0.35">
      <c r="B4" s="19" t="s">
        <v>757</v>
      </c>
      <c r="C4" s="2"/>
    </row>
    <row r="5" spans="2:4" x14ac:dyDescent="0.35">
      <c r="B5" s="1"/>
      <c r="C5" s="1"/>
    </row>
    <row r="6" spans="2:4" ht="48" customHeight="1" x14ac:dyDescent="0.35">
      <c r="B6" s="531" t="s">
        <v>769</v>
      </c>
      <c r="C6" s="531"/>
      <c r="D6" s="531"/>
    </row>
    <row r="7" spans="2:4" x14ac:dyDescent="0.35">
      <c r="B7" s="3"/>
      <c r="C7" s="4"/>
    </row>
    <row r="8" spans="2:4" ht="15" thickBot="1" x14ac:dyDescent="0.4">
      <c r="B8" s="32"/>
      <c r="C8" s="453" t="str">
        <f>+Contents!B3</f>
        <v>31.12.2022</v>
      </c>
      <c r="D8" s="453"/>
    </row>
    <row r="9" spans="2:4" x14ac:dyDescent="0.35">
      <c r="C9" s="510" t="s">
        <v>149</v>
      </c>
      <c r="D9" s="523" t="s">
        <v>767</v>
      </c>
    </row>
    <row r="10" spans="2:4" ht="23.25" customHeight="1" thickBot="1" x14ac:dyDescent="0.4">
      <c r="C10" s="511"/>
      <c r="D10" s="524"/>
    </row>
    <row r="11" spans="2:4" x14ac:dyDescent="0.35">
      <c r="C11" s="268" t="s">
        <v>768</v>
      </c>
      <c r="D11" s="269"/>
    </row>
    <row r="12" spans="2:4" x14ac:dyDescent="0.35">
      <c r="C12" s="245" t="s">
        <v>758</v>
      </c>
      <c r="D12" s="227">
        <v>0</v>
      </c>
    </row>
    <row r="13" spans="2:4" x14ac:dyDescent="0.35">
      <c r="C13" s="266" t="s">
        <v>759</v>
      </c>
      <c r="D13" s="227">
        <v>0</v>
      </c>
    </row>
    <row r="14" spans="2:4" x14ac:dyDescent="0.35">
      <c r="C14" s="266" t="s">
        <v>760</v>
      </c>
      <c r="D14" s="227">
        <v>0</v>
      </c>
    </row>
    <row r="15" spans="2:4" x14ac:dyDescent="0.35">
      <c r="C15" s="266" t="s">
        <v>761</v>
      </c>
      <c r="D15" s="227">
        <v>0</v>
      </c>
    </row>
    <row r="16" spans="2:4" x14ac:dyDescent="0.35">
      <c r="C16" s="270" t="s">
        <v>762</v>
      </c>
      <c r="D16" s="233"/>
    </row>
    <row r="17" spans="3:4" x14ac:dyDescent="0.35">
      <c r="C17" s="266" t="s">
        <v>763</v>
      </c>
      <c r="D17" s="227">
        <v>0</v>
      </c>
    </row>
    <row r="18" spans="3:4" x14ac:dyDescent="0.35">
      <c r="C18" s="266" t="s">
        <v>764</v>
      </c>
      <c r="D18" s="227">
        <v>0</v>
      </c>
    </row>
    <row r="19" spans="3:4" x14ac:dyDescent="0.35">
      <c r="C19" s="266" t="s">
        <v>765</v>
      </c>
      <c r="D19" s="227">
        <v>0</v>
      </c>
    </row>
    <row r="20" spans="3:4" x14ac:dyDescent="0.35">
      <c r="C20" s="266" t="s">
        <v>766</v>
      </c>
      <c r="D20" s="227">
        <v>0</v>
      </c>
    </row>
    <row r="21" spans="3:4" ht="15" thickBot="1" x14ac:dyDescent="0.4">
      <c r="C21" s="214" t="s">
        <v>143</v>
      </c>
      <c r="D21" s="234">
        <v>0</v>
      </c>
    </row>
  </sheetData>
  <sheetProtection algorithmName="SHA-512" hashValue="F596dR2InNiGA9VJrkRVeY9/aBf+e8w1RSZo/EG/5Nd+cldnru26LNs3gBRAkXtpEh/mpEgHPVCVq1kW3ommCQ==" saltValue="Dr6Pys3YBc6pUC9u2c+23A=="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1">
    <tabColor rgb="FF92D050"/>
  </sheetPr>
  <dimension ref="B1:H15"/>
  <sheetViews>
    <sheetView showGridLines="0" workbookViewId="0">
      <selection activeCell="B4" sqref="B4"/>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6" t="s">
        <v>0</v>
      </c>
      <c r="C2" s="100"/>
      <c r="D2" s="100"/>
      <c r="E2" s="100"/>
      <c r="F2" s="100"/>
      <c r="G2" s="100"/>
    </row>
    <row r="3" spans="2:8" x14ac:dyDescent="0.35">
      <c r="B3" s="1"/>
      <c r="C3" s="1"/>
      <c r="D3" s="1"/>
      <c r="E3" s="1"/>
      <c r="F3" s="1"/>
      <c r="G3" s="1"/>
    </row>
    <row r="4" spans="2:8" ht="15.5" x14ac:dyDescent="0.35">
      <c r="B4" s="19" t="s">
        <v>770</v>
      </c>
      <c r="C4" s="2"/>
      <c r="D4" s="2"/>
      <c r="E4" s="2"/>
      <c r="F4" s="2"/>
      <c r="G4" s="2"/>
    </row>
    <row r="5" spans="2:8" ht="2.15" customHeight="1" x14ac:dyDescent="0.35">
      <c r="B5" s="1"/>
      <c r="C5" s="1"/>
      <c r="D5" s="1"/>
      <c r="E5" s="1"/>
      <c r="F5" s="1"/>
      <c r="G5" s="1"/>
    </row>
    <row r="6" spans="2:8" ht="2.15" customHeight="1" x14ac:dyDescent="0.35">
      <c r="B6" s="442"/>
      <c r="C6" s="442"/>
      <c r="D6" s="442"/>
      <c r="E6" s="442"/>
      <c r="F6" s="442"/>
      <c r="G6" s="442"/>
      <c r="H6" s="442"/>
    </row>
    <row r="7" spans="2:8" ht="2.15" customHeight="1" x14ac:dyDescent="0.35">
      <c r="B7" s="3"/>
      <c r="C7" s="4"/>
      <c r="D7" s="4"/>
      <c r="E7" s="4"/>
      <c r="F7" s="4"/>
      <c r="G7" s="4"/>
    </row>
    <row r="8" spans="2:8" ht="15" thickBot="1" x14ac:dyDescent="0.4">
      <c r="B8" s="32"/>
      <c r="C8" s="453" t="str">
        <f>+Contents!B3</f>
        <v>31.12.2022</v>
      </c>
      <c r="D8" s="453"/>
      <c r="E8" s="453"/>
      <c r="F8" s="453"/>
      <c r="G8" s="453"/>
      <c r="H8" s="453"/>
    </row>
    <row r="9" spans="2:8" x14ac:dyDescent="0.35">
      <c r="C9" s="510" t="s">
        <v>149</v>
      </c>
      <c r="D9" s="510" t="s">
        <v>772</v>
      </c>
      <c r="E9" s="510"/>
      <c r="F9" s="510"/>
      <c r="G9" s="523" t="s">
        <v>773</v>
      </c>
      <c r="H9" s="523" t="s">
        <v>197</v>
      </c>
    </row>
    <row r="10" spans="2:8" ht="23.25" customHeight="1" thickBot="1" x14ac:dyDescent="0.4">
      <c r="C10" s="511"/>
      <c r="D10" s="415">
        <v>2020</v>
      </c>
      <c r="E10" s="415">
        <v>2021</v>
      </c>
      <c r="F10" s="267">
        <v>2022</v>
      </c>
      <c r="G10" s="524"/>
      <c r="H10" s="524"/>
    </row>
    <row r="11" spans="2:8" x14ac:dyDescent="0.35">
      <c r="C11" s="265" t="s">
        <v>774</v>
      </c>
      <c r="D11" s="351">
        <v>0</v>
      </c>
      <c r="E11" s="351">
        <v>0</v>
      </c>
      <c r="F11" s="351">
        <v>0</v>
      </c>
      <c r="G11" s="351">
        <v>0</v>
      </c>
      <c r="H11" s="232">
        <v>0</v>
      </c>
    </row>
    <row r="12" spans="2:8" ht="20" x14ac:dyDescent="0.35">
      <c r="C12" s="245" t="s">
        <v>775</v>
      </c>
      <c r="D12" s="232">
        <v>0</v>
      </c>
      <c r="E12" s="232">
        <v>0</v>
      </c>
      <c r="F12" s="232">
        <v>0</v>
      </c>
      <c r="G12" s="232">
        <v>0</v>
      </c>
      <c r="H12" s="227">
        <v>0</v>
      </c>
    </row>
    <row r="13" spans="2:8" x14ac:dyDescent="0.35">
      <c r="C13" s="272" t="s">
        <v>776</v>
      </c>
      <c r="D13" s="227">
        <v>0</v>
      </c>
      <c r="E13" s="227">
        <v>0</v>
      </c>
      <c r="F13" s="227">
        <v>0</v>
      </c>
      <c r="G13" s="233"/>
      <c r="H13" s="233"/>
    </row>
    <row r="14" spans="2:8" x14ac:dyDescent="0.35">
      <c r="C14" s="272" t="s">
        <v>777</v>
      </c>
      <c r="D14" s="227">
        <v>0</v>
      </c>
      <c r="E14" s="227">
        <v>0</v>
      </c>
      <c r="F14" s="227">
        <v>0</v>
      </c>
      <c r="G14" s="233"/>
      <c r="H14" s="233"/>
    </row>
    <row r="15" spans="2:8" ht="15" thickBot="1" x14ac:dyDescent="0.4">
      <c r="C15" s="43" t="s">
        <v>778</v>
      </c>
      <c r="D15" s="273">
        <v>60213.369443999996</v>
      </c>
      <c r="E15" s="273">
        <v>104672.76751699996</v>
      </c>
      <c r="F15" s="273">
        <v>170009.39390299999</v>
      </c>
      <c r="G15" s="273">
        <v>3368.2505752792049</v>
      </c>
      <c r="H15" s="273">
        <v>42103.132190990058</v>
      </c>
    </row>
  </sheetData>
  <sheetProtection algorithmName="SHA-512" hashValue="OrCRcBhrprIciwf/izzZrccZBxdyACw3xKovGdLuFTeZT5zVXlAidX+JSUsrJx+EO3d+FRyfFG0Xnaao/uY9Iw==" saltValue="/CVym42BM94E36mAQLymyQ=="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0B663-2893-4C2E-B05C-6AE7606E1B98}">
  <sheetPr codeName="Munka32">
    <tabColor rgb="FF92D050"/>
  </sheetPr>
  <dimension ref="B1:H29"/>
  <sheetViews>
    <sheetView showGridLines="0" workbookViewId="0">
      <selection activeCell="B4" sqref="B4"/>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6" t="s">
        <v>0</v>
      </c>
      <c r="C2" s="352"/>
      <c r="D2" s="352"/>
      <c r="E2" s="352"/>
      <c r="F2" s="352"/>
      <c r="G2" s="352"/>
    </row>
    <row r="3" spans="2:8" x14ac:dyDescent="0.35">
      <c r="B3" s="1"/>
      <c r="C3" s="1"/>
      <c r="D3" s="1"/>
      <c r="E3" s="1"/>
      <c r="F3" s="1"/>
      <c r="G3" s="1"/>
    </row>
    <row r="4" spans="2:8" ht="15.5" x14ac:dyDescent="0.35">
      <c r="B4" s="353" t="s">
        <v>855</v>
      </c>
      <c r="C4" s="2"/>
      <c r="D4" s="2"/>
      <c r="E4" s="2"/>
      <c r="F4" s="2"/>
      <c r="G4" s="2"/>
    </row>
    <row r="5" spans="2:8" ht="2.15" customHeight="1" x14ac:dyDescent="0.35">
      <c r="B5" s="1"/>
      <c r="C5" s="1"/>
      <c r="D5" s="1"/>
      <c r="E5" s="1"/>
      <c r="F5" s="1"/>
      <c r="G5" s="1"/>
    </row>
    <row r="6" spans="2:8" ht="2.15" customHeight="1" x14ac:dyDescent="0.35">
      <c r="B6" s="495"/>
      <c r="C6" s="495"/>
      <c r="D6" s="495"/>
      <c r="E6" s="495"/>
      <c r="F6" s="495"/>
      <c r="G6" s="495"/>
      <c r="H6" s="495"/>
    </row>
    <row r="7" spans="2:8" ht="2.15" customHeight="1" x14ac:dyDescent="0.35">
      <c r="B7" s="354"/>
      <c r="C7" s="355"/>
      <c r="D7" s="355"/>
      <c r="E7" s="355"/>
      <c r="F7" s="355"/>
      <c r="G7" s="355"/>
    </row>
    <row r="8" spans="2:8" ht="15" thickBot="1" x14ac:dyDescent="0.4">
      <c r="B8" s="32"/>
      <c r="C8" s="453" t="str">
        <f>Contents!B3</f>
        <v>31.12.2022</v>
      </c>
      <c r="D8" s="453"/>
      <c r="E8" s="453"/>
      <c r="F8" s="453"/>
      <c r="G8" s="453"/>
      <c r="H8" s="453"/>
    </row>
    <row r="9" spans="2:8" ht="41.25" customHeight="1" thickBot="1" x14ac:dyDescent="0.4">
      <c r="B9" s="106"/>
      <c r="C9" s="532" t="s">
        <v>856</v>
      </c>
      <c r="D9" s="532"/>
      <c r="E9" s="349" t="s">
        <v>857</v>
      </c>
      <c r="F9" s="349" t="s">
        <v>858</v>
      </c>
      <c r="G9" s="369" t="s">
        <v>859</v>
      </c>
      <c r="H9" s="369" t="s">
        <v>860</v>
      </c>
    </row>
    <row r="10" spans="2:8" x14ac:dyDescent="0.35">
      <c r="B10" s="112">
        <v>1</v>
      </c>
      <c r="C10" s="533" t="s">
        <v>861</v>
      </c>
      <c r="D10" s="370" t="s">
        <v>862</v>
      </c>
      <c r="E10" s="371">
        <v>4</v>
      </c>
      <c r="F10" s="371">
        <v>7</v>
      </c>
      <c r="G10" s="371">
        <v>3</v>
      </c>
      <c r="H10" s="371">
        <v>5</v>
      </c>
    </row>
    <row r="11" spans="2:8" x14ac:dyDescent="0.35">
      <c r="B11" s="109">
        <v>2</v>
      </c>
      <c r="C11" s="534"/>
      <c r="D11" s="370" t="s">
        <v>863</v>
      </c>
      <c r="E11" s="371">
        <v>2</v>
      </c>
      <c r="F11" s="371">
        <v>2</v>
      </c>
      <c r="G11" s="371">
        <v>61</v>
      </c>
      <c r="H11" s="371">
        <v>67</v>
      </c>
    </row>
    <row r="12" spans="2:8" x14ac:dyDescent="0.35">
      <c r="B12" s="109">
        <v>3</v>
      </c>
      <c r="C12" s="534"/>
      <c r="D12" s="372" t="s">
        <v>864</v>
      </c>
      <c r="E12" s="371">
        <v>2</v>
      </c>
      <c r="F12" s="371">
        <v>2</v>
      </c>
      <c r="G12" s="371">
        <v>55</v>
      </c>
      <c r="H12" s="371">
        <v>60</v>
      </c>
    </row>
    <row r="13" spans="2:8" x14ac:dyDescent="0.35">
      <c r="B13" s="109" t="s">
        <v>865</v>
      </c>
      <c r="C13" s="534"/>
      <c r="D13" s="373" t="s">
        <v>866</v>
      </c>
      <c r="E13" s="371"/>
      <c r="F13" s="371"/>
      <c r="G13" s="371">
        <v>0</v>
      </c>
      <c r="H13" s="371">
        <v>0</v>
      </c>
    </row>
    <row r="14" spans="2:8" ht="19.5" customHeight="1" x14ac:dyDescent="0.35">
      <c r="B14" s="109">
        <v>5</v>
      </c>
      <c r="C14" s="534"/>
      <c r="D14" s="373" t="s">
        <v>867</v>
      </c>
      <c r="E14" s="371">
        <v>0</v>
      </c>
      <c r="F14" s="371">
        <v>0</v>
      </c>
      <c r="G14" s="371">
        <v>0</v>
      </c>
      <c r="H14" s="371">
        <v>0</v>
      </c>
    </row>
    <row r="15" spans="2:8" x14ac:dyDescent="0.35">
      <c r="B15" s="109" t="s">
        <v>868</v>
      </c>
      <c r="C15" s="534"/>
      <c r="D15" s="372" t="s">
        <v>869</v>
      </c>
      <c r="E15" s="371">
        <v>0</v>
      </c>
      <c r="F15" s="371">
        <v>0</v>
      </c>
      <c r="G15" s="371">
        <v>0</v>
      </c>
      <c r="H15" s="371">
        <v>0</v>
      </c>
    </row>
    <row r="16" spans="2:8" x14ac:dyDescent="0.35">
      <c r="B16" s="125">
        <v>7</v>
      </c>
      <c r="C16" s="535"/>
      <c r="D16" s="374" t="s">
        <v>870</v>
      </c>
      <c r="E16" s="375">
        <v>0</v>
      </c>
      <c r="F16" s="375">
        <v>0</v>
      </c>
      <c r="G16" s="375">
        <v>6</v>
      </c>
      <c r="H16" s="375">
        <v>7</v>
      </c>
    </row>
    <row r="17" spans="2:8" x14ac:dyDescent="0.35">
      <c r="B17" s="376">
        <v>9</v>
      </c>
      <c r="C17" s="536" t="s">
        <v>871</v>
      </c>
      <c r="D17" s="377" t="s">
        <v>862</v>
      </c>
      <c r="E17" s="378">
        <v>0</v>
      </c>
      <c r="F17" s="378">
        <v>0</v>
      </c>
      <c r="G17" s="378">
        <v>3</v>
      </c>
      <c r="H17" s="378">
        <v>5</v>
      </c>
    </row>
    <row r="18" spans="2:8" x14ac:dyDescent="0.35">
      <c r="B18" s="109">
        <v>10</v>
      </c>
      <c r="C18" s="534"/>
      <c r="D18" s="370" t="s">
        <v>872</v>
      </c>
      <c r="E18" s="371">
        <v>0</v>
      </c>
      <c r="F18" s="371">
        <v>0</v>
      </c>
      <c r="G18" s="371">
        <v>36</v>
      </c>
      <c r="H18" s="371">
        <v>36</v>
      </c>
    </row>
    <row r="19" spans="2:8" x14ac:dyDescent="0.35">
      <c r="B19" s="109">
        <v>11</v>
      </c>
      <c r="C19" s="534"/>
      <c r="D19" s="372" t="s">
        <v>864</v>
      </c>
      <c r="E19" s="371">
        <v>0</v>
      </c>
      <c r="F19" s="371">
        <v>0</v>
      </c>
      <c r="G19" s="371">
        <v>18</v>
      </c>
      <c r="H19" s="371">
        <v>18</v>
      </c>
    </row>
    <row r="20" spans="2:8" x14ac:dyDescent="0.35">
      <c r="B20" s="109">
        <v>12</v>
      </c>
      <c r="C20" s="534"/>
      <c r="D20" s="379" t="s">
        <v>873</v>
      </c>
      <c r="E20" s="371">
        <v>0</v>
      </c>
      <c r="F20" s="371">
        <v>0</v>
      </c>
      <c r="G20" s="371">
        <v>11</v>
      </c>
      <c r="H20" s="371">
        <v>2</v>
      </c>
    </row>
    <row r="21" spans="2:8" x14ac:dyDescent="0.35">
      <c r="B21" s="109" t="s">
        <v>874</v>
      </c>
      <c r="C21" s="534"/>
      <c r="D21" s="373" t="s">
        <v>866</v>
      </c>
      <c r="E21" s="371">
        <v>0</v>
      </c>
      <c r="F21" s="371">
        <v>0</v>
      </c>
      <c r="G21" s="371">
        <v>18</v>
      </c>
      <c r="H21" s="371">
        <v>18</v>
      </c>
    </row>
    <row r="22" spans="2:8" x14ac:dyDescent="0.35">
      <c r="B22" s="109" t="s">
        <v>875</v>
      </c>
      <c r="C22" s="534"/>
      <c r="D22" s="379" t="s">
        <v>873</v>
      </c>
      <c r="E22" s="371">
        <v>0</v>
      </c>
      <c r="F22" s="371">
        <v>0</v>
      </c>
      <c r="G22" s="371">
        <v>11</v>
      </c>
      <c r="H22" s="371">
        <v>2</v>
      </c>
    </row>
    <row r="23" spans="2:8" ht="20" x14ac:dyDescent="0.35">
      <c r="B23" s="109" t="s">
        <v>876</v>
      </c>
      <c r="C23" s="534"/>
      <c r="D23" s="373" t="s">
        <v>867</v>
      </c>
      <c r="E23" s="371">
        <v>0</v>
      </c>
      <c r="F23" s="371">
        <v>0</v>
      </c>
      <c r="G23" s="371">
        <v>0</v>
      </c>
      <c r="H23" s="371">
        <v>0</v>
      </c>
    </row>
    <row r="24" spans="2:8" x14ac:dyDescent="0.35">
      <c r="B24" s="109" t="s">
        <v>877</v>
      </c>
      <c r="C24" s="534"/>
      <c r="D24" s="379" t="s">
        <v>873</v>
      </c>
      <c r="E24" s="371">
        <v>0</v>
      </c>
      <c r="F24" s="371">
        <v>0</v>
      </c>
      <c r="G24" s="371">
        <v>0</v>
      </c>
      <c r="H24" s="371">
        <v>0</v>
      </c>
    </row>
    <row r="25" spans="2:8" x14ac:dyDescent="0.35">
      <c r="B25" s="109" t="s">
        <v>878</v>
      </c>
      <c r="C25" s="534"/>
      <c r="D25" s="372" t="s">
        <v>869</v>
      </c>
      <c r="E25" s="371">
        <v>0</v>
      </c>
      <c r="F25" s="371">
        <v>0</v>
      </c>
      <c r="G25" s="371">
        <v>0</v>
      </c>
      <c r="H25" s="371">
        <v>0</v>
      </c>
    </row>
    <row r="26" spans="2:8" x14ac:dyDescent="0.35">
      <c r="B26" s="109" t="s">
        <v>879</v>
      </c>
      <c r="C26" s="534"/>
      <c r="D26" s="379" t="s">
        <v>873</v>
      </c>
      <c r="E26" s="371">
        <v>0</v>
      </c>
      <c r="F26" s="371">
        <v>0</v>
      </c>
      <c r="G26" s="371">
        <v>0</v>
      </c>
      <c r="H26" s="371">
        <v>0</v>
      </c>
    </row>
    <row r="27" spans="2:8" x14ac:dyDescent="0.35">
      <c r="B27" s="109">
        <v>15</v>
      </c>
      <c r="C27" s="534"/>
      <c r="D27" s="372" t="s">
        <v>870</v>
      </c>
      <c r="E27" s="371">
        <v>0</v>
      </c>
      <c r="F27" s="371">
        <v>0</v>
      </c>
      <c r="G27" s="371">
        <v>0</v>
      </c>
      <c r="H27" s="371">
        <v>0</v>
      </c>
    </row>
    <row r="28" spans="2:8" x14ac:dyDescent="0.35">
      <c r="B28" s="125">
        <v>16</v>
      </c>
      <c r="C28" s="535"/>
      <c r="D28" s="380" t="s">
        <v>873</v>
      </c>
      <c r="E28" s="375">
        <v>0</v>
      </c>
      <c r="F28" s="375">
        <v>0</v>
      </c>
      <c r="G28" s="375">
        <v>0</v>
      </c>
      <c r="H28" s="375">
        <v>0</v>
      </c>
    </row>
    <row r="29" spans="2:8" ht="15" thickBot="1" x14ac:dyDescent="0.4">
      <c r="B29" s="114">
        <v>17</v>
      </c>
      <c r="C29" s="381" t="s">
        <v>880</v>
      </c>
      <c r="D29" s="381"/>
      <c r="E29" s="382">
        <v>2</v>
      </c>
      <c r="F29" s="382">
        <v>2</v>
      </c>
      <c r="G29" s="382">
        <v>97</v>
      </c>
      <c r="H29" s="382">
        <v>103</v>
      </c>
    </row>
  </sheetData>
  <sheetProtection algorithmName="SHA-512" hashValue="b/xhwb9J7WNAkZxcqZvL7HpU84g4ufYHuk+ZaSw6JwnriNyrMtVeICKXrNVfHV2G4LFAKkldEiz8Pt1FJTdGwg==" saltValue="qj9ORsvJMtEw3wAEbGb44w==" spinCount="100000" sheet="1" objects="1" scenarios="1"/>
  <mergeCells count="5">
    <mergeCell ref="B6:H6"/>
    <mergeCell ref="C8:H8"/>
    <mergeCell ref="C9:D9"/>
    <mergeCell ref="C10:C16"/>
    <mergeCell ref="C17:C28"/>
  </mergeCells>
  <hyperlinks>
    <hyperlink ref="B2" location="Tartalom!A1" display="Back to contents page" xr:uid="{42DC7DCB-AA77-4866-AB7C-0E0DE0E1491A}"/>
    <hyperlink ref="B2:C2" location="CONTENTS!A1" display="Back to contents page" xr:uid="{5BA54A04-C7C5-463E-8479-D31DD764270C}"/>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7262-E4C8-434C-8F45-3C68B831A38B}">
  <sheetPr codeName="Munka33">
    <tabColor rgb="FF92D050"/>
  </sheetPr>
  <dimension ref="B1:G23"/>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6" t="s">
        <v>0</v>
      </c>
      <c r="C2" s="352"/>
      <c r="D2" s="352"/>
      <c r="E2" s="352"/>
      <c r="F2" s="352"/>
    </row>
    <row r="3" spans="2:7" x14ac:dyDescent="0.35">
      <c r="B3" s="1"/>
      <c r="C3" s="1"/>
      <c r="D3" s="1"/>
      <c r="E3" s="1"/>
      <c r="F3" s="1"/>
    </row>
    <row r="4" spans="2:7" ht="15.5" x14ac:dyDescent="0.35">
      <c r="B4" s="353" t="s">
        <v>881</v>
      </c>
      <c r="C4" s="2"/>
      <c r="D4" s="2"/>
      <c r="E4" s="2"/>
      <c r="F4" s="2"/>
    </row>
    <row r="5" spans="2:7" ht="2.15" customHeight="1" x14ac:dyDescent="0.35">
      <c r="B5" s="1"/>
      <c r="C5" s="1"/>
      <c r="D5" s="1"/>
      <c r="E5" s="1"/>
      <c r="F5" s="1"/>
    </row>
    <row r="6" spans="2:7" ht="2.15" customHeight="1" x14ac:dyDescent="0.35">
      <c r="B6" s="495"/>
      <c r="C6" s="495"/>
      <c r="D6" s="495"/>
      <c r="E6" s="495"/>
      <c r="F6" s="495"/>
      <c r="G6" s="495"/>
    </row>
    <row r="7" spans="2:7" ht="2.15" customHeight="1" x14ac:dyDescent="0.35">
      <c r="B7" s="354"/>
      <c r="C7" s="355"/>
      <c r="D7" s="355"/>
      <c r="E7" s="355"/>
      <c r="F7" s="355"/>
    </row>
    <row r="8" spans="2:7" ht="15" thickBot="1" x14ac:dyDescent="0.4">
      <c r="B8" s="32"/>
      <c r="C8" s="453" t="str">
        <f>Contents!B3</f>
        <v>31.12.2022</v>
      </c>
      <c r="D8" s="453"/>
      <c r="E8" s="453"/>
      <c r="F8" s="453"/>
      <c r="G8" s="453"/>
    </row>
    <row r="9" spans="2:7" ht="41.25" customHeight="1" thickBot="1" x14ac:dyDescent="0.4">
      <c r="C9" s="383" t="s">
        <v>856</v>
      </c>
      <c r="D9" s="349" t="s">
        <v>857</v>
      </c>
      <c r="E9" s="349" t="s">
        <v>858</v>
      </c>
      <c r="F9" s="369" t="s">
        <v>859</v>
      </c>
      <c r="G9" s="369" t="s">
        <v>860</v>
      </c>
    </row>
    <row r="10" spans="2:7" x14ac:dyDescent="0.35">
      <c r="C10" s="249" t="s">
        <v>882</v>
      </c>
      <c r="D10" s="384"/>
      <c r="E10" s="384"/>
      <c r="F10" s="384"/>
      <c r="G10" s="385"/>
    </row>
    <row r="11" spans="2:7" x14ac:dyDescent="0.35">
      <c r="C11" s="370" t="s">
        <v>883</v>
      </c>
      <c r="D11" s="371">
        <v>0</v>
      </c>
      <c r="E11" s="371">
        <v>0</v>
      </c>
      <c r="F11" s="371">
        <v>0</v>
      </c>
      <c r="G11" s="371">
        <v>0</v>
      </c>
    </row>
    <row r="12" spans="2:7" x14ac:dyDescent="0.35">
      <c r="C12" s="370" t="s">
        <v>884</v>
      </c>
      <c r="D12" s="371">
        <v>0</v>
      </c>
      <c r="E12" s="371">
        <v>0</v>
      </c>
      <c r="F12" s="371">
        <v>0</v>
      </c>
      <c r="G12" s="371">
        <v>0</v>
      </c>
    </row>
    <row r="13" spans="2:7" ht="21.65" customHeight="1" x14ac:dyDescent="0.35">
      <c r="C13" s="386" t="s">
        <v>885</v>
      </c>
      <c r="D13" s="387">
        <v>0</v>
      </c>
      <c r="E13" s="387">
        <v>0</v>
      </c>
      <c r="F13" s="387">
        <v>0</v>
      </c>
      <c r="G13" s="387">
        <v>0</v>
      </c>
    </row>
    <row r="14" spans="2:7" ht="28.5" customHeight="1" x14ac:dyDescent="0.35">
      <c r="C14" s="388" t="s">
        <v>886</v>
      </c>
      <c r="D14" s="389"/>
      <c r="E14" s="389"/>
      <c r="F14" s="389"/>
      <c r="G14" s="389"/>
    </row>
    <row r="15" spans="2:7" ht="20.149999999999999" customHeight="1" x14ac:dyDescent="0.35">
      <c r="C15" s="390" t="s">
        <v>887</v>
      </c>
      <c r="D15" s="371">
        <v>0</v>
      </c>
      <c r="E15" s="371">
        <v>0</v>
      </c>
      <c r="F15" s="371">
        <v>0</v>
      </c>
      <c r="G15" s="371">
        <v>0</v>
      </c>
    </row>
    <row r="16" spans="2:7" ht="21.65" customHeight="1" x14ac:dyDescent="0.35">
      <c r="C16" s="391" t="s">
        <v>888</v>
      </c>
      <c r="D16" s="387">
        <v>0</v>
      </c>
      <c r="E16" s="387">
        <v>0</v>
      </c>
      <c r="F16" s="387">
        <v>0</v>
      </c>
      <c r="G16" s="387">
        <v>0</v>
      </c>
    </row>
    <row r="17" spans="3:7" x14ac:dyDescent="0.35">
      <c r="C17" s="392" t="s">
        <v>889</v>
      </c>
      <c r="D17" s="389"/>
      <c r="E17" s="389"/>
      <c r="F17" s="389"/>
      <c r="G17" s="389"/>
    </row>
    <row r="18" spans="3:7" x14ac:dyDescent="0.35">
      <c r="C18" s="370" t="s">
        <v>890</v>
      </c>
      <c r="D18" s="371">
        <v>0</v>
      </c>
      <c r="E18" s="371">
        <v>0</v>
      </c>
      <c r="F18" s="371">
        <v>0</v>
      </c>
      <c r="G18" s="371">
        <v>0</v>
      </c>
    </row>
    <row r="19" spans="3:7" x14ac:dyDescent="0.35">
      <c r="C19" s="370" t="s">
        <v>891</v>
      </c>
      <c r="D19" s="371">
        <v>0</v>
      </c>
      <c r="E19" s="371">
        <v>0</v>
      </c>
      <c r="F19" s="371">
        <v>0</v>
      </c>
      <c r="G19" s="371">
        <v>0</v>
      </c>
    </row>
    <row r="20" spans="3:7" x14ac:dyDescent="0.35">
      <c r="C20" s="372" t="s">
        <v>892</v>
      </c>
      <c r="D20" s="371">
        <v>0</v>
      </c>
      <c r="E20" s="371">
        <v>0</v>
      </c>
      <c r="F20" s="371">
        <v>0</v>
      </c>
      <c r="G20" s="371">
        <v>0</v>
      </c>
    </row>
    <row r="21" spans="3:7" x14ac:dyDescent="0.35">
      <c r="C21" s="373" t="s">
        <v>893</v>
      </c>
      <c r="D21" s="371">
        <v>0</v>
      </c>
      <c r="E21" s="371">
        <v>0</v>
      </c>
      <c r="F21" s="371">
        <v>0</v>
      </c>
      <c r="G21" s="371">
        <v>0</v>
      </c>
    </row>
    <row r="22" spans="3:7" ht="25" customHeight="1" x14ac:dyDescent="0.35">
      <c r="C22" s="373" t="s">
        <v>894</v>
      </c>
      <c r="D22" s="371">
        <v>0</v>
      </c>
      <c r="E22" s="371">
        <v>0</v>
      </c>
      <c r="F22" s="371">
        <v>0</v>
      </c>
      <c r="G22" s="371">
        <v>0</v>
      </c>
    </row>
    <row r="23" spans="3:7" ht="15" thickBot="1" x14ac:dyDescent="0.4">
      <c r="C23" s="393" t="s">
        <v>895</v>
      </c>
      <c r="D23" s="382">
        <v>0</v>
      </c>
      <c r="E23" s="382">
        <v>0</v>
      </c>
      <c r="F23" s="382">
        <v>0</v>
      </c>
      <c r="G23" s="382">
        <v>0</v>
      </c>
    </row>
  </sheetData>
  <sheetProtection algorithmName="SHA-512" hashValue="tJIfP8JVFMTEXUgN1QK5T6X4+fBe2AlPPvPkd8uTrImJeAo+5is8EE/QwVXmUxTpoi/kdglf5cTd1bsZbfyVUA==" saltValue="KmRaKM8NcOWkicCuJi0yQg==" spinCount="100000" sheet="1" objects="1" scenarios="1"/>
  <mergeCells count="2">
    <mergeCell ref="B6:G6"/>
    <mergeCell ref="C8:G8"/>
  </mergeCells>
  <hyperlinks>
    <hyperlink ref="B2" location="CONTENTS!A1" display="Back to contents page" xr:uid="{21EFAC1F-ECF1-4B56-883B-6B917FAF8102}"/>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167B-7C78-4971-80E8-AA3419FB30D6}">
  <sheetPr codeName="Munka34">
    <tabColor rgb="FF92D050"/>
  </sheetPr>
  <dimension ref="B1:K34"/>
  <sheetViews>
    <sheetView showGridLines="0" workbookViewId="0">
      <selection activeCell="B4" sqref="B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6" t="s">
        <v>0</v>
      </c>
      <c r="C2" s="352"/>
      <c r="D2" s="352"/>
      <c r="E2" s="352"/>
      <c r="F2" s="352"/>
      <c r="G2" s="352"/>
      <c r="H2" s="352"/>
      <c r="I2" s="352"/>
      <c r="J2" s="352"/>
    </row>
    <row r="3" spans="2:11" x14ac:dyDescent="0.35">
      <c r="B3" s="1"/>
      <c r="C3" s="1"/>
      <c r="D3" s="1"/>
      <c r="E3" s="1"/>
      <c r="F3" s="1"/>
      <c r="G3" s="1"/>
      <c r="H3" s="1"/>
      <c r="I3" s="1"/>
      <c r="J3" s="1"/>
    </row>
    <row r="4" spans="2:11" ht="15.5" x14ac:dyDescent="0.35">
      <c r="B4" s="353" t="s">
        <v>896</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95"/>
      <c r="C6" s="495"/>
      <c r="D6" s="495"/>
      <c r="E6" s="495"/>
      <c r="F6" s="495"/>
      <c r="G6" s="495"/>
      <c r="H6" s="495"/>
      <c r="I6" s="495"/>
      <c r="J6" s="495"/>
      <c r="K6" s="495"/>
    </row>
    <row r="7" spans="2:11" ht="2.15" customHeight="1" x14ac:dyDescent="0.35">
      <c r="B7" s="354"/>
      <c r="C7" s="355"/>
      <c r="D7" s="355"/>
      <c r="E7" s="355"/>
      <c r="F7" s="355"/>
      <c r="G7" s="355"/>
      <c r="H7" s="355"/>
      <c r="I7" s="355"/>
      <c r="J7" s="355"/>
    </row>
    <row r="8" spans="2:11" ht="15" thickBot="1" x14ac:dyDescent="0.4">
      <c r="B8" s="32"/>
      <c r="C8" s="453" t="str">
        <f>Contents!B3</f>
        <v>31.12.2022</v>
      </c>
      <c r="D8" s="453"/>
      <c r="E8" s="453"/>
      <c r="F8" s="453"/>
      <c r="G8" s="453"/>
      <c r="H8" s="453"/>
      <c r="I8" s="453"/>
      <c r="J8" s="453"/>
      <c r="K8" s="453"/>
    </row>
    <row r="9" spans="2:11" ht="89.15" customHeight="1" thickBot="1" x14ac:dyDescent="0.4">
      <c r="C9" s="383" t="s">
        <v>856</v>
      </c>
      <c r="D9" s="349" t="s">
        <v>897</v>
      </c>
      <c r="E9" s="349" t="s">
        <v>898</v>
      </c>
      <c r="F9" s="369" t="s">
        <v>899</v>
      </c>
      <c r="G9" s="369" t="s">
        <v>900</v>
      </c>
      <c r="H9" s="369" t="s">
        <v>901</v>
      </c>
      <c r="I9" s="369" t="s">
        <v>902</v>
      </c>
      <c r="J9" s="369" t="s">
        <v>903</v>
      </c>
      <c r="K9" s="369" t="s">
        <v>904</v>
      </c>
    </row>
    <row r="10" spans="2:11" x14ac:dyDescent="0.35">
      <c r="C10" s="394" t="s">
        <v>857</v>
      </c>
      <c r="D10" s="395">
        <v>0</v>
      </c>
      <c r="E10" s="395">
        <v>0</v>
      </c>
      <c r="F10" s="395">
        <v>0</v>
      </c>
      <c r="G10" s="395">
        <v>0</v>
      </c>
      <c r="H10" s="395">
        <v>0</v>
      </c>
      <c r="I10" s="395">
        <v>0</v>
      </c>
      <c r="J10" s="395">
        <v>0</v>
      </c>
      <c r="K10" s="395">
        <v>0</v>
      </c>
    </row>
    <row r="11" spans="2:11" x14ac:dyDescent="0.35">
      <c r="C11" s="372" t="s">
        <v>905</v>
      </c>
      <c r="D11" s="371">
        <v>0</v>
      </c>
      <c r="E11" s="371">
        <v>0</v>
      </c>
      <c r="F11" s="371">
        <v>0</v>
      </c>
      <c r="G11" s="371">
        <v>0</v>
      </c>
      <c r="H11" s="371">
        <v>0</v>
      </c>
      <c r="I11" s="371">
        <v>0</v>
      </c>
      <c r="J11" s="371">
        <v>0</v>
      </c>
      <c r="K11" s="371">
        <v>0</v>
      </c>
    </row>
    <row r="12" spans="2:11" x14ac:dyDescent="0.35">
      <c r="C12" s="372" t="s">
        <v>906</v>
      </c>
      <c r="D12" s="371">
        <v>0</v>
      </c>
      <c r="E12" s="371">
        <v>0</v>
      </c>
      <c r="F12" s="371">
        <v>0</v>
      </c>
      <c r="G12" s="371">
        <v>0</v>
      </c>
      <c r="H12" s="371">
        <v>0</v>
      </c>
      <c r="I12" s="371">
        <v>0</v>
      </c>
      <c r="J12" s="371">
        <v>0</v>
      </c>
      <c r="K12" s="371">
        <v>0</v>
      </c>
    </row>
    <row r="13" spans="2:11" x14ac:dyDescent="0.35">
      <c r="C13" s="373" t="s">
        <v>907</v>
      </c>
      <c r="D13" s="371">
        <v>0</v>
      </c>
      <c r="E13" s="371">
        <v>0</v>
      </c>
      <c r="F13" s="371">
        <v>0</v>
      </c>
      <c r="G13" s="371">
        <v>0</v>
      </c>
      <c r="H13" s="371">
        <v>0</v>
      </c>
      <c r="I13" s="371">
        <v>0</v>
      </c>
      <c r="J13" s="371">
        <v>0</v>
      </c>
      <c r="K13" s="371">
        <v>0</v>
      </c>
    </row>
    <row r="14" spans="2:11" x14ac:dyDescent="0.35">
      <c r="C14" s="373" t="s">
        <v>908</v>
      </c>
      <c r="D14" s="371">
        <v>0</v>
      </c>
      <c r="E14" s="371">
        <v>0</v>
      </c>
      <c r="F14" s="371">
        <v>0</v>
      </c>
      <c r="G14" s="371">
        <v>0</v>
      </c>
      <c r="H14" s="371">
        <v>0</v>
      </c>
      <c r="I14" s="371">
        <v>0</v>
      </c>
      <c r="J14" s="371">
        <v>0</v>
      </c>
      <c r="K14" s="371">
        <v>0</v>
      </c>
    </row>
    <row r="15" spans="2:11" x14ac:dyDescent="0.35">
      <c r="C15" s="396" t="s">
        <v>909</v>
      </c>
      <c r="D15" s="387">
        <v>0</v>
      </c>
      <c r="E15" s="387">
        <v>0</v>
      </c>
      <c r="F15" s="387">
        <v>0</v>
      </c>
      <c r="G15" s="387">
        <v>0</v>
      </c>
      <c r="H15" s="387">
        <v>0</v>
      </c>
      <c r="I15" s="387">
        <v>0</v>
      </c>
      <c r="J15" s="387">
        <v>0</v>
      </c>
      <c r="K15" s="387">
        <v>0</v>
      </c>
    </row>
    <row r="16" spans="2:11" x14ac:dyDescent="0.35">
      <c r="C16" s="397" t="s">
        <v>858</v>
      </c>
      <c r="D16" s="398">
        <v>0</v>
      </c>
      <c r="E16" s="398">
        <v>0</v>
      </c>
      <c r="F16" s="398">
        <v>0</v>
      </c>
      <c r="G16" s="398">
        <v>0</v>
      </c>
      <c r="H16" s="398">
        <v>0</v>
      </c>
      <c r="I16" s="398">
        <v>0</v>
      </c>
      <c r="J16" s="398">
        <v>0</v>
      </c>
      <c r="K16" s="398">
        <v>0</v>
      </c>
    </row>
    <row r="17" spans="3:11" x14ac:dyDescent="0.35">
      <c r="C17" s="372" t="s">
        <v>905</v>
      </c>
      <c r="D17" s="371">
        <v>0</v>
      </c>
      <c r="E17" s="371">
        <v>0</v>
      </c>
      <c r="F17" s="371">
        <v>0</v>
      </c>
      <c r="G17" s="371">
        <v>0</v>
      </c>
      <c r="H17" s="371">
        <v>0</v>
      </c>
      <c r="I17" s="371">
        <v>0</v>
      </c>
      <c r="J17" s="371">
        <v>0</v>
      </c>
      <c r="K17" s="371">
        <v>0</v>
      </c>
    </row>
    <row r="18" spans="3:11" x14ac:dyDescent="0.35">
      <c r="C18" s="372" t="s">
        <v>906</v>
      </c>
      <c r="D18" s="371">
        <v>0</v>
      </c>
      <c r="E18" s="371">
        <v>0</v>
      </c>
      <c r="F18" s="371">
        <v>0</v>
      </c>
      <c r="G18" s="371">
        <v>0</v>
      </c>
      <c r="H18" s="371">
        <v>0</v>
      </c>
      <c r="I18" s="371">
        <v>0</v>
      </c>
      <c r="J18" s="371">
        <v>0</v>
      </c>
      <c r="K18" s="371">
        <v>0</v>
      </c>
    </row>
    <row r="19" spans="3:11" x14ac:dyDescent="0.35">
      <c r="C19" s="373" t="s">
        <v>907</v>
      </c>
      <c r="D19" s="371">
        <v>0</v>
      </c>
      <c r="E19" s="371">
        <v>0</v>
      </c>
      <c r="F19" s="371">
        <v>0</v>
      </c>
      <c r="G19" s="371">
        <v>0</v>
      </c>
      <c r="H19" s="371">
        <v>0</v>
      </c>
      <c r="I19" s="371">
        <v>0</v>
      </c>
      <c r="J19" s="371">
        <v>0</v>
      </c>
      <c r="K19" s="371">
        <v>0</v>
      </c>
    </row>
    <row r="20" spans="3:11" x14ac:dyDescent="0.35">
      <c r="C20" s="373" t="s">
        <v>908</v>
      </c>
      <c r="D20" s="371">
        <v>0</v>
      </c>
      <c r="E20" s="371">
        <v>0</v>
      </c>
      <c r="F20" s="371">
        <v>0</v>
      </c>
      <c r="G20" s="371">
        <v>0</v>
      </c>
      <c r="H20" s="371">
        <v>0</v>
      </c>
      <c r="I20" s="371">
        <v>0</v>
      </c>
      <c r="J20" s="371">
        <v>0</v>
      </c>
      <c r="K20" s="371">
        <v>0</v>
      </c>
    </row>
    <row r="21" spans="3:11" x14ac:dyDescent="0.35">
      <c r="C21" s="396" t="s">
        <v>909</v>
      </c>
      <c r="D21" s="387">
        <v>0</v>
      </c>
      <c r="E21" s="387">
        <v>0</v>
      </c>
      <c r="F21" s="387">
        <v>0</v>
      </c>
      <c r="G21" s="387">
        <v>0</v>
      </c>
      <c r="H21" s="387">
        <v>0</v>
      </c>
      <c r="I21" s="387">
        <v>0</v>
      </c>
      <c r="J21" s="387">
        <v>0</v>
      </c>
      <c r="K21" s="387">
        <v>0</v>
      </c>
    </row>
    <row r="22" spans="3:11" x14ac:dyDescent="0.35">
      <c r="C22" s="397" t="s">
        <v>859</v>
      </c>
      <c r="D22" s="398">
        <v>78</v>
      </c>
      <c r="E22" s="398">
        <v>30</v>
      </c>
      <c r="F22" s="398">
        <v>48</v>
      </c>
      <c r="G22" s="398">
        <v>0</v>
      </c>
      <c r="H22" s="398">
        <v>0</v>
      </c>
      <c r="I22" s="398">
        <v>-5</v>
      </c>
      <c r="J22" s="398">
        <v>30</v>
      </c>
      <c r="K22" s="398">
        <v>4</v>
      </c>
    </row>
    <row r="23" spans="3:11" x14ac:dyDescent="0.35">
      <c r="C23" s="372" t="s">
        <v>905</v>
      </c>
      <c r="D23" s="371">
        <v>39</v>
      </c>
      <c r="E23" s="371">
        <v>15</v>
      </c>
      <c r="F23" s="371">
        <v>24</v>
      </c>
      <c r="G23" s="371">
        <v>0</v>
      </c>
      <c r="H23" s="371">
        <v>0</v>
      </c>
      <c r="I23" s="371">
        <v>0</v>
      </c>
      <c r="J23" s="371">
        <v>15</v>
      </c>
      <c r="K23" s="371">
        <v>0</v>
      </c>
    </row>
    <row r="24" spans="3:11" x14ac:dyDescent="0.35">
      <c r="C24" s="372" t="s">
        <v>906</v>
      </c>
      <c r="D24" s="371">
        <v>39</v>
      </c>
      <c r="E24" s="371">
        <v>15</v>
      </c>
      <c r="F24" s="371">
        <v>24</v>
      </c>
      <c r="G24" s="371">
        <v>0</v>
      </c>
      <c r="H24" s="371">
        <v>0</v>
      </c>
      <c r="I24" s="371">
        <v>-5</v>
      </c>
      <c r="J24" s="371">
        <v>15</v>
      </c>
      <c r="K24" s="371">
        <v>4</v>
      </c>
    </row>
    <row r="25" spans="3:11" x14ac:dyDescent="0.35">
      <c r="C25" s="373" t="s">
        <v>907</v>
      </c>
      <c r="D25" s="371">
        <v>0</v>
      </c>
      <c r="E25" s="371">
        <v>0</v>
      </c>
      <c r="F25" s="371">
        <v>0</v>
      </c>
      <c r="G25" s="371">
        <v>0</v>
      </c>
      <c r="H25" s="371">
        <v>0</v>
      </c>
      <c r="I25" s="371">
        <v>0</v>
      </c>
      <c r="J25" s="371">
        <v>0</v>
      </c>
      <c r="K25" s="371">
        <v>0</v>
      </c>
    </row>
    <row r="26" spans="3:11" x14ac:dyDescent="0.35">
      <c r="C26" s="373" t="s">
        <v>908</v>
      </c>
      <c r="D26" s="371">
        <v>0</v>
      </c>
      <c r="E26" s="371">
        <v>0</v>
      </c>
      <c r="F26" s="371">
        <v>0</v>
      </c>
      <c r="G26" s="371">
        <v>0</v>
      </c>
      <c r="H26" s="371">
        <v>0</v>
      </c>
      <c r="I26" s="371">
        <v>0</v>
      </c>
      <c r="J26" s="371">
        <v>0</v>
      </c>
      <c r="K26" s="371">
        <v>0</v>
      </c>
    </row>
    <row r="27" spans="3:11" x14ac:dyDescent="0.35">
      <c r="C27" s="396" t="s">
        <v>909</v>
      </c>
      <c r="D27" s="387">
        <v>0</v>
      </c>
      <c r="E27" s="387">
        <v>0</v>
      </c>
      <c r="F27" s="387">
        <v>0</v>
      </c>
      <c r="G27" s="387">
        <v>0</v>
      </c>
      <c r="H27" s="387">
        <v>0</v>
      </c>
      <c r="I27" s="387">
        <v>0</v>
      </c>
      <c r="J27" s="387">
        <v>0</v>
      </c>
      <c r="K27" s="387">
        <v>0</v>
      </c>
    </row>
    <row r="28" spans="3:11" x14ac:dyDescent="0.35">
      <c r="C28" s="397" t="s">
        <v>860</v>
      </c>
      <c r="D28" s="398">
        <v>28</v>
      </c>
      <c r="E28" s="398">
        <v>10</v>
      </c>
      <c r="F28" s="398">
        <v>18</v>
      </c>
      <c r="G28" s="398">
        <v>0</v>
      </c>
      <c r="H28" s="398">
        <v>0</v>
      </c>
      <c r="I28" s="398">
        <v>-2</v>
      </c>
      <c r="J28" s="398">
        <v>10</v>
      </c>
      <c r="K28" s="398">
        <v>0</v>
      </c>
    </row>
    <row r="29" spans="3:11" x14ac:dyDescent="0.35">
      <c r="C29" s="372" t="s">
        <v>905</v>
      </c>
      <c r="D29" s="371">
        <v>14</v>
      </c>
      <c r="E29" s="371">
        <v>5</v>
      </c>
      <c r="F29" s="371">
        <v>9</v>
      </c>
      <c r="G29" s="371">
        <v>0</v>
      </c>
      <c r="H29" s="371">
        <v>0</v>
      </c>
      <c r="I29" s="371">
        <v>0</v>
      </c>
      <c r="J29" s="371">
        <v>5</v>
      </c>
      <c r="K29" s="371">
        <v>0</v>
      </c>
    </row>
    <row r="30" spans="3:11" x14ac:dyDescent="0.35">
      <c r="C30" s="372" t="s">
        <v>906</v>
      </c>
      <c r="D30" s="371">
        <v>14</v>
      </c>
      <c r="E30" s="371">
        <v>5</v>
      </c>
      <c r="F30" s="371">
        <v>9</v>
      </c>
      <c r="G30" s="371">
        <v>0</v>
      </c>
      <c r="H30" s="371">
        <v>0</v>
      </c>
      <c r="I30" s="371">
        <v>-2</v>
      </c>
      <c r="J30" s="371">
        <v>5</v>
      </c>
      <c r="K30" s="371">
        <v>0</v>
      </c>
    </row>
    <row r="31" spans="3:11" x14ac:dyDescent="0.35">
      <c r="C31" s="373" t="s">
        <v>907</v>
      </c>
      <c r="D31" s="371">
        <v>0</v>
      </c>
      <c r="E31" s="371">
        <v>0</v>
      </c>
      <c r="F31" s="371">
        <v>0</v>
      </c>
      <c r="G31" s="371">
        <v>0</v>
      </c>
      <c r="H31" s="371">
        <v>0</v>
      </c>
      <c r="I31" s="371">
        <v>0</v>
      </c>
      <c r="J31" s="371">
        <v>0</v>
      </c>
      <c r="K31" s="371">
        <v>0</v>
      </c>
    </row>
    <row r="32" spans="3:11" x14ac:dyDescent="0.35">
      <c r="C32" s="373" t="s">
        <v>908</v>
      </c>
      <c r="D32" s="371">
        <v>0</v>
      </c>
      <c r="E32" s="371">
        <v>0</v>
      </c>
      <c r="F32" s="371">
        <v>0</v>
      </c>
      <c r="G32" s="371">
        <v>0</v>
      </c>
      <c r="H32" s="371">
        <v>0</v>
      </c>
      <c r="I32" s="371">
        <v>0</v>
      </c>
      <c r="J32" s="371">
        <v>0</v>
      </c>
      <c r="K32" s="371">
        <v>0</v>
      </c>
    </row>
    <row r="33" spans="3:11" x14ac:dyDescent="0.35">
      <c r="C33" s="396" t="s">
        <v>909</v>
      </c>
      <c r="D33" s="387">
        <v>0</v>
      </c>
      <c r="E33" s="387">
        <v>0</v>
      </c>
      <c r="F33" s="387">
        <v>0</v>
      </c>
      <c r="G33" s="387">
        <v>0</v>
      </c>
      <c r="H33" s="387">
        <v>0</v>
      </c>
      <c r="I33" s="387">
        <v>0</v>
      </c>
      <c r="J33" s="387">
        <v>0</v>
      </c>
      <c r="K33" s="387">
        <v>0</v>
      </c>
    </row>
    <row r="34" spans="3:11" ht="15" thickBot="1" x14ac:dyDescent="0.4">
      <c r="C34" s="399" t="s">
        <v>910</v>
      </c>
      <c r="D34" s="382">
        <v>106</v>
      </c>
      <c r="E34" s="382">
        <v>40</v>
      </c>
      <c r="F34" s="382">
        <v>66</v>
      </c>
      <c r="G34" s="382">
        <v>0</v>
      </c>
      <c r="H34" s="382">
        <v>0</v>
      </c>
      <c r="I34" s="382">
        <v>-7</v>
      </c>
      <c r="J34" s="382">
        <v>40</v>
      </c>
      <c r="K34" s="382">
        <v>4</v>
      </c>
    </row>
  </sheetData>
  <sheetProtection algorithmName="SHA-512" hashValue="kk+mjMNDid10jXVmKTqqmfvaHYWPfv1XIQz5/ukmkN6foEXBe2A07f8JjbTOZvz/39RhiJqIz+T0K7pymUx0Vg==" saltValue="WO+kebmR0oQepAp0OkSiZw==" spinCount="100000" sheet="1" objects="1" scenarios="1"/>
  <mergeCells count="2">
    <mergeCell ref="B6:K6"/>
    <mergeCell ref="C8:K8"/>
  </mergeCells>
  <hyperlinks>
    <hyperlink ref="B2" location="CONTENTS!A1" display="Back to contents page" xr:uid="{45A3194D-2D49-4771-97BC-B4F93F656667}"/>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1C6D9-5B1E-4D96-B215-64A909FC5204}">
  <sheetPr codeName="Munka35">
    <tabColor rgb="FF92D050"/>
  </sheetPr>
  <dimension ref="B1:D21"/>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76" t="s">
        <v>0</v>
      </c>
      <c r="C2" s="352"/>
      <c r="D2" s="352"/>
    </row>
    <row r="3" spans="2:4" x14ac:dyDescent="0.35">
      <c r="B3" s="1"/>
      <c r="C3" s="1"/>
      <c r="D3" s="1"/>
    </row>
    <row r="4" spans="2:4" ht="15.5" x14ac:dyDescent="0.35">
      <c r="B4" s="353" t="s">
        <v>911</v>
      </c>
      <c r="C4" s="2"/>
      <c r="D4" s="2"/>
    </row>
    <row r="5" spans="2:4" ht="2.15" customHeight="1" x14ac:dyDescent="0.35">
      <c r="B5" s="1"/>
      <c r="C5" s="1"/>
      <c r="D5" s="1"/>
    </row>
    <row r="6" spans="2:4" ht="2.15" customHeight="1" x14ac:dyDescent="0.35">
      <c r="B6" s="495"/>
      <c r="C6" s="495"/>
      <c r="D6" s="495"/>
    </row>
    <row r="7" spans="2:4" ht="2.15" customHeight="1" x14ac:dyDescent="0.35">
      <c r="B7" s="354"/>
      <c r="C7" s="355"/>
      <c r="D7" s="355"/>
    </row>
    <row r="8" spans="2:4" ht="15" thickBot="1" x14ac:dyDescent="0.4">
      <c r="B8" s="32"/>
      <c r="C8" s="453" t="str">
        <f>Contents!B3</f>
        <v>31.12.2022</v>
      </c>
      <c r="D8" s="453"/>
    </row>
    <row r="9" spans="2:4" ht="30.65" customHeight="1" thickBot="1" x14ac:dyDescent="0.4">
      <c r="C9" s="400" t="s">
        <v>912</v>
      </c>
      <c r="D9" s="349" t="s">
        <v>913</v>
      </c>
    </row>
    <row r="10" spans="2:4" x14ac:dyDescent="0.35">
      <c r="C10" s="394" t="s">
        <v>914</v>
      </c>
      <c r="D10" s="395">
        <v>0</v>
      </c>
    </row>
    <row r="11" spans="2:4" x14ac:dyDescent="0.35">
      <c r="C11" s="370" t="s">
        <v>915</v>
      </c>
      <c r="D11" s="371">
        <v>0</v>
      </c>
    </row>
    <row r="12" spans="2:4" x14ac:dyDescent="0.35">
      <c r="C12" s="370" t="s">
        <v>916</v>
      </c>
      <c r="D12" s="371">
        <v>0</v>
      </c>
    </row>
    <row r="13" spans="2:4" x14ac:dyDescent="0.35">
      <c r="C13" s="390" t="s">
        <v>917</v>
      </c>
      <c r="D13" s="371">
        <v>0</v>
      </c>
    </row>
    <row r="14" spans="2:4" x14ac:dyDescent="0.35">
      <c r="C14" s="390" t="s">
        <v>918</v>
      </c>
      <c r="D14" s="371">
        <v>0</v>
      </c>
    </row>
    <row r="15" spans="2:4" x14ac:dyDescent="0.35">
      <c r="C15" s="370" t="s">
        <v>919</v>
      </c>
      <c r="D15" s="371">
        <v>0</v>
      </c>
    </row>
    <row r="16" spans="2:4" x14ac:dyDescent="0.35">
      <c r="C16" s="370" t="s">
        <v>920</v>
      </c>
      <c r="D16" s="371">
        <v>0</v>
      </c>
    </row>
    <row r="17" spans="3:4" x14ac:dyDescent="0.35">
      <c r="C17" s="370" t="s">
        <v>921</v>
      </c>
      <c r="D17" s="371">
        <v>0</v>
      </c>
    </row>
    <row r="18" spans="3:4" x14ac:dyDescent="0.35">
      <c r="C18" s="370" t="s">
        <v>922</v>
      </c>
      <c r="D18" s="371">
        <v>0</v>
      </c>
    </row>
    <row r="19" spans="3:4" x14ac:dyDescent="0.35">
      <c r="C19" s="390" t="s">
        <v>923</v>
      </c>
      <c r="D19" s="371">
        <v>0</v>
      </c>
    </row>
    <row r="20" spans="3:4" x14ac:dyDescent="0.35">
      <c r="C20" s="390" t="s">
        <v>924</v>
      </c>
      <c r="D20" s="371">
        <v>0</v>
      </c>
    </row>
    <row r="21" spans="3:4" ht="20.5" thickBot="1" x14ac:dyDescent="0.4">
      <c r="C21" s="401" t="s">
        <v>925</v>
      </c>
      <c r="D21" s="382"/>
    </row>
  </sheetData>
  <sheetProtection algorithmName="SHA-512" hashValue="rqoexKpPgqy4nEsaUCI2vzwaDHEYgAGqBwMC2fdjyZzB0gZ+XiRpKkiSOP9u2NqVLmp+e+8NEEm2m2KnLRjAHA==" saltValue="AD9w1iktgX/ghsT5OiQCSw==" spinCount="100000" sheet="1" objects="1" scenarios="1"/>
  <mergeCells count="2">
    <mergeCell ref="B6:D6"/>
    <mergeCell ref="C8:D8"/>
  </mergeCells>
  <hyperlinks>
    <hyperlink ref="B2" location="CONTENTS!A1" display="Back to contents page" xr:uid="{A900514F-89DA-4F38-A03E-A682CCB7666F}"/>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B885-4549-49F1-9CE1-3C1074F4C19E}">
  <sheetPr codeName="Munka36">
    <tabColor rgb="FF92D050"/>
  </sheetPr>
  <dimension ref="B1:M17"/>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6" t="s">
        <v>0</v>
      </c>
      <c r="C2" s="352"/>
      <c r="D2" s="352"/>
      <c r="E2" s="352"/>
      <c r="F2" s="352"/>
      <c r="G2" s="352"/>
      <c r="H2" s="352"/>
      <c r="I2" s="352"/>
      <c r="J2" s="352"/>
      <c r="K2" s="352"/>
      <c r="L2" s="352"/>
      <c r="M2" s="352"/>
    </row>
    <row r="3" spans="2:13" x14ac:dyDescent="0.35">
      <c r="B3" s="1"/>
      <c r="C3" s="1"/>
      <c r="D3" s="1"/>
      <c r="E3" s="1"/>
      <c r="F3" s="1"/>
      <c r="G3" s="1"/>
      <c r="H3" s="1"/>
      <c r="I3" s="1"/>
      <c r="J3" s="1"/>
      <c r="K3" s="1"/>
      <c r="L3" s="1"/>
      <c r="M3" s="1"/>
    </row>
    <row r="4" spans="2:13" ht="15.5" x14ac:dyDescent="0.35">
      <c r="B4" s="353" t="s">
        <v>926</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95"/>
      <c r="C6" s="495"/>
      <c r="D6" s="495"/>
      <c r="E6" s="495"/>
      <c r="F6" s="495"/>
      <c r="G6" s="495"/>
      <c r="H6" s="495"/>
      <c r="I6" s="495"/>
      <c r="J6" s="495"/>
      <c r="K6" s="495"/>
      <c r="L6" s="495"/>
      <c r="M6" s="495"/>
    </row>
    <row r="7" spans="2:13" ht="2.15" customHeight="1" x14ac:dyDescent="0.35">
      <c r="B7" s="354"/>
      <c r="C7" s="355"/>
      <c r="D7" s="355"/>
      <c r="E7" s="355"/>
      <c r="F7" s="355"/>
      <c r="G7" s="355"/>
      <c r="H7" s="355"/>
      <c r="I7" s="355"/>
      <c r="J7" s="355"/>
      <c r="K7" s="355"/>
      <c r="L7" s="355"/>
      <c r="M7" s="355"/>
    </row>
    <row r="8" spans="2:13" ht="15" thickBot="1" x14ac:dyDescent="0.4">
      <c r="B8" s="32"/>
      <c r="C8" s="453" t="str">
        <f>Contents!B3</f>
        <v>31.12.2022</v>
      </c>
      <c r="D8" s="453"/>
      <c r="E8" s="453"/>
      <c r="F8" s="453"/>
      <c r="G8" s="453"/>
      <c r="H8" s="453"/>
      <c r="I8" s="453"/>
      <c r="J8" s="453"/>
      <c r="K8" s="453"/>
      <c r="L8" s="453"/>
      <c r="M8" s="453"/>
    </row>
    <row r="9" spans="2:13" x14ac:dyDescent="0.35">
      <c r="B9" s="32"/>
      <c r="C9" s="402"/>
      <c r="D9" s="537" t="s">
        <v>927</v>
      </c>
      <c r="E9" s="537"/>
      <c r="F9" s="537"/>
      <c r="G9" s="537" t="s">
        <v>928</v>
      </c>
      <c r="H9" s="537"/>
      <c r="I9" s="537"/>
      <c r="J9" s="537"/>
      <c r="K9" s="537"/>
      <c r="L9" s="537"/>
      <c r="M9" s="521" t="s">
        <v>143</v>
      </c>
    </row>
    <row r="10" spans="2:13" ht="33.65" customHeight="1" thickBot="1" x14ac:dyDescent="0.4">
      <c r="C10" s="348" t="s">
        <v>856</v>
      </c>
      <c r="D10" s="350" t="s">
        <v>857</v>
      </c>
      <c r="E10" s="350" t="s">
        <v>858</v>
      </c>
      <c r="F10" s="350" t="s">
        <v>929</v>
      </c>
      <c r="G10" s="350" t="s">
        <v>930</v>
      </c>
      <c r="H10" s="350" t="s">
        <v>931</v>
      </c>
      <c r="I10" s="350" t="s">
        <v>932</v>
      </c>
      <c r="J10" s="350" t="s">
        <v>933</v>
      </c>
      <c r="K10" s="350" t="s">
        <v>934</v>
      </c>
      <c r="L10" s="350" t="s">
        <v>935</v>
      </c>
      <c r="M10" s="522"/>
    </row>
    <row r="11" spans="2:13" x14ac:dyDescent="0.35">
      <c r="C11" s="394" t="s">
        <v>936</v>
      </c>
      <c r="D11" s="384"/>
      <c r="E11" s="384"/>
      <c r="F11" s="384"/>
      <c r="G11" s="384"/>
      <c r="H11" s="384"/>
      <c r="I11" s="384"/>
      <c r="J11" s="384"/>
      <c r="K11" s="384"/>
      <c r="L11" s="384"/>
      <c r="M11" s="395">
        <v>19</v>
      </c>
    </row>
    <row r="12" spans="2:13" x14ac:dyDescent="0.35">
      <c r="C12" s="372" t="s">
        <v>937</v>
      </c>
      <c r="D12" s="371">
        <v>4</v>
      </c>
      <c r="E12" s="371">
        <v>7</v>
      </c>
      <c r="F12" s="371">
        <v>11</v>
      </c>
      <c r="G12" s="389"/>
      <c r="H12" s="389"/>
      <c r="I12" s="389"/>
      <c r="J12" s="389"/>
      <c r="K12" s="389"/>
      <c r="L12" s="389"/>
      <c r="M12" s="389"/>
    </row>
    <row r="13" spans="2:13" x14ac:dyDescent="0.35">
      <c r="C13" s="372" t="s">
        <v>938</v>
      </c>
      <c r="D13" s="389"/>
      <c r="E13" s="389"/>
      <c r="F13" s="389"/>
      <c r="G13" s="371">
        <v>0</v>
      </c>
      <c r="H13" s="371">
        <v>3</v>
      </c>
      <c r="I13" s="371">
        <v>0</v>
      </c>
      <c r="J13" s="371">
        <v>0</v>
      </c>
      <c r="K13" s="371">
        <v>0</v>
      </c>
      <c r="L13" s="371">
        <v>0</v>
      </c>
      <c r="M13" s="389"/>
    </row>
    <row r="14" spans="2:13" x14ac:dyDescent="0.35">
      <c r="C14" s="373" t="s">
        <v>939</v>
      </c>
      <c r="D14" s="403"/>
      <c r="E14" s="403"/>
      <c r="F14" s="403"/>
      <c r="G14" s="404">
        <v>0</v>
      </c>
      <c r="H14" s="404">
        <v>0</v>
      </c>
      <c r="I14" s="404">
        <v>1</v>
      </c>
      <c r="J14" s="404">
        <v>3</v>
      </c>
      <c r="K14" s="404">
        <v>1</v>
      </c>
      <c r="L14" s="404">
        <v>0</v>
      </c>
      <c r="M14" s="389"/>
    </row>
    <row r="15" spans="2:13" x14ac:dyDescent="0.35">
      <c r="C15" s="390" t="s">
        <v>940</v>
      </c>
      <c r="D15" s="404">
        <v>2</v>
      </c>
      <c r="E15" s="404">
        <v>2</v>
      </c>
      <c r="F15" s="404">
        <v>4</v>
      </c>
      <c r="G15" s="404">
        <v>0</v>
      </c>
      <c r="H15" s="404">
        <v>91</v>
      </c>
      <c r="I15" s="404">
        <v>27</v>
      </c>
      <c r="J15" s="404">
        <v>43</v>
      </c>
      <c r="K15" s="404">
        <v>13</v>
      </c>
      <c r="L15" s="404">
        <v>0</v>
      </c>
      <c r="M15" s="389"/>
    </row>
    <row r="16" spans="2:13" x14ac:dyDescent="0.35">
      <c r="C16" s="372" t="s">
        <v>941</v>
      </c>
      <c r="D16" s="371">
        <v>0</v>
      </c>
      <c r="E16" s="371">
        <v>0</v>
      </c>
      <c r="F16" s="371">
        <v>0</v>
      </c>
      <c r="G16" s="371">
        <v>0</v>
      </c>
      <c r="H16" s="371">
        <v>36</v>
      </c>
      <c r="I16" s="371">
        <v>8</v>
      </c>
      <c r="J16" s="371">
        <v>12</v>
      </c>
      <c r="K16" s="371">
        <v>3</v>
      </c>
      <c r="L16" s="371">
        <v>0</v>
      </c>
      <c r="M16" s="389"/>
    </row>
    <row r="17" spans="3:13" ht="15" thickBot="1" x14ac:dyDescent="0.4">
      <c r="C17" s="393" t="s">
        <v>942</v>
      </c>
      <c r="D17" s="382">
        <v>2</v>
      </c>
      <c r="E17" s="382">
        <v>2</v>
      </c>
      <c r="F17" s="382">
        <v>4</v>
      </c>
      <c r="G17" s="382">
        <v>0</v>
      </c>
      <c r="H17" s="382">
        <v>55</v>
      </c>
      <c r="I17" s="382">
        <v>19</v>
      </c>
      <c r="J17" s="382">
        <v>31</v>
      </c>
      <c r="K17" s="382">
        <v>10</v>
      </c>
      <c r="L17" s="382">
        <v>0</v>
      </c>
      <c r="M17" s="405"/>
    </row>
  </sheetData>
  <sheetProtection algorithmName="SHA-512" hashValue="ZxaxzZh9hDmOcCUwIg3bIDSzNt3FhcaROtwqnw69BE7WMY0Kh3CEDU2/8tV5V/EmtwEvc2yXTQ1hZAtBuuLalg==" saltValue="ax72kpmTsGetl44Q74QKoA==" spinCount="100000" sheet="1" objects="1" scenarios="1"/>
  <mergeCells count="5">
    <mergeCell ref="B6:M6"/>
    <mergeCell ref="C8:M8"/>
    <mergeCell ref="D9:F9"/>
    <mergeCell ref="G9:L9"/>
    <mergeCell ref="M9:M10"/>
  </mergeCells>
  <hyperlinks>
    <hyperlink ref="B2" location="CONTENTS!A1" display="Back to contents page" xr:uid="{7B830C52-10D6-4C69-AB58-2A3E5276B3CA}"/>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37">
    <tabColor rgb="FF92D050"/>
  </sheetPr>
  <dimension ref="B1:K19"/>
  <sheetViews>
    <sheetView showGridLines="0" workbookViewId="0">
      <selection activeCell="B4" sqref="B4"/>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6" t="s">
        <v>0</v>
      </c>
      <c r="C2" s="100"/>
      <c r="D2" s="100"/>
      <c r="E2" s="100"/>
      <c r="F2" s="100"/>
      <c r="G2" s="100"/>
      <c r="H2" s="100"/>
      <c r="I2" s="100"/>
      <c r="J2" s="100"/>
      <c r="K2" s="100"/>
    </row>
    <row r="3" spans="2:11" x14ac:dyDescent="0.35">
      <c r="B3" s="1"/>
      <c r="C3" s="1"/>
      <c r="D3" s="1"/>
      <c r="E3" s="1"/>
      <c r="F3" s="1"/>
      <c r="G3" s="1"/>
      <c r="H3" s="1"/>
      <c r="I3" s="1"/>
      <c r="J3" s="1"/>
      <c r="K3" s="1"/>
    </row>
    <row r="4" spans="2:11" ht="15.5" x14ac:dyDescent="0.35">
      <c r="B4" s="19" t="s">
        <v>779</v>
      </c>
      <c r="C4" s="2"/>
      <c r="D4" s="2"/>
      <c r="E4" s="2"/>
      <c r="F4" s="2"/>
      <c r="G4" s="2"/>
      <c r="H4" s="2"/>
      <c r="I4" s="2"/>
      <c r="J4" s="2"/>
      <c r="K4" s="2"/>
    </row>
    <row r="5" spans="2:11" x14ac:dyDescent="0.35">
      <c r="B5" s="1"/>
      <c r="C5" s="1"/>
      <c r="D5" s="1"/>
      <c r="E5" s="1"/>
      <c r="F5" s="1"/>
      <c r="G5" s="1"/>
      <c r="H5" s="1"/>
      <c r="I5" s="1"/>
      <c r="J5" s="1"/>
      <c r="K5" s="1"/>
    </row>
    <row r="6" spans="2:11" ht="63.65" customHeight="1" x14ac:dyDescent="0.35">
      <c r="B6" s="442" t="s">
        <v>961</v>
      </c>
      <c r="C6" s="442"/>
      <c r="D6" s="442"/>
      <c r="E6" s="442"/>
      <c r="F6" s="442"/>
      <c r="G6" s="442"/>
      <c r="H6" s="442"/>
      <c r="I6" s="442"/>
      <c r="J6" s="442"/>
      <c r="K6" s="442"/>
    </row>
    <row r="7" spans="2:11" x14ac:dyDescent="0.35">
      <c r="B7" s="3"/>
      <c r="C7" s="4"/>
      <c r="D7" s="4"/>
      <c r="E7" s="4"/>
      <c r="F7" s="4"/>
      <c r="G7" s="4"/>
      <c r="H7" s="4"/>
      <c r="I7" s="4"/>
      <c r="J7" s="4"/>
      <c r="K7" s="4"/>
    </row>
    <row r="8" spans="2:11" ht="15" thickBot="1" x14ac:dyDescent="0.4">
      <c r="B8" s="32"/>
      <c r="C8" s="453" t="str">
        <f>+Contents!B3</f>
        <v>31.12.2022</v>
      </c>
      <c r="D8" s="453"/>
      <c r="E8" s="453"/>
      <c r="F8" s="453"/>
      <c r="G8" s="453"/>
      <c r="H8" s="453"/>
      <c r="I8" s="453"/>
      <c r="J8" s="453"/>
      <c r="K8" s="453"/>
    </row>
    <row r="9" spans="2:11" ht="25.5" customHeight="1" x14ac:dyDescent="0.35">
      <c r="B9" s="32"/>
      <c r="C9" s="510" t="s">
        <v>149</v>
      </c>
      <c r="D9" s="538" t="s">
        <v>787</v>
      </c>
      <c r="E9" s="538"/>
      <c r="F9" s="538" t="s">
        <v>789</v>
      </c>
      <c r="G9" s="538"/>
      <c r="H9" s="538" t="s">
        <v>790</v>
      </c>
      <c r="I9" s="538"/>
      <c r="J9" s="539" t="s">
        <v>792</v>
      </c>
      <c r="K9" s="539"/>
    </row>
    <row r="10" spans="2:11" ht="32" thickBot="1" x14ac:dyDescent="0.4">
      <c r="C10" s="511"/>
      <c r="D10" s="42"/>
      <c r="E10" s="42" t="s">
        <v>788</v>
      </c>
      <c r="F10" s="42"/>
      <c r="G10" s="42" t="s">
        <v>788</v>
      </c>
      <c r="H10" s="42"/>
      <c r="I10" s="42" t="s">
        <v>791</v>
      </c>
      <c r="J10" s="42"/>
      <c r="K10" s="42" t="s">
        <v>791</v>
      </c>
    </row>
    <row r="11" spans="2:11" x14ac:dyDescent="0.35">
      <c r="C11" s="274" t="s">
        <v>780</v>
      </c>
      <c r="D11" s="324">
        <v>1498486</v>
      </c>
      <c r="E11" s="324">
        <v>192816</v>
      </c>
      <c r="F11" s="325"/>
      <c r="G11" s="325"/>
      <c r="H11" s="324">
        <v>550156</v>
      </c>
      <c r="I11" s="324">
        <v>62307</v>
      </c>
      <c r="J11" s="325"/>
      <c r="K11" s="325"/>
    </row>
    <row r="12" spans="2:11" x14ac:dyDescent="0.35">
      <c r="C12" s="266" t="s">
        <v>781</v>
      </c>
      <c r="D12" s="227">
        <v>0</v>
      </c>
      <c r="E12" s="227">
        <v>0</v>
      </c>
      <c r="F12" s="227">
        <v>0</v>
      </c>
      <c r="G12" s="227">
        <v>0</v>
      </c>
      <c r="H12" s="227">
        <v>0</v>
      </c>
      <c r="I12" s="227">
        <v>0</v>
      </c>
      <c r="J12" s="227">
        <v>0</v>
      </c>
      <c r="K12" s="227">
        <v>0</v>
      </c>
    </row>
    <row r="13" spans="2:11" x14ac:dyDescent="0.35">
      <c r="C13" s="266" t="s">
        <v>570</v>
      </c>
      <c r="D13" s="227">
        <v>192816</v>
      </c>
      <c r="E13" s="227">
        <v>192816</v>
      </c>
      <c r="F13" s="227">
        <v>192816</v>
      </c>
      <c r="G13" s="227">
        <v>192816</v>
      </c>
      <c r="H13" s="227">
        <v>62307</v>
      </c>
      <c r="I13" s="227">
        <v>62307</v>
      </c>
      <c r="J13" s="227">
        <v>62307</v>
      </c>
      <c r="K13" s="227">
        <v>62307</v>
      </c>
    </row>
    <row r="14" spans="2:11" x14ac:dyDescent="0.35">
      <c r="C14" s="275" t="s">
        <v>782</v>
      </c>
      <c r="D14" s="232">
        <v>0</v>
      </c>
      <c r="E14" s="232">
        <v>0</v>
      </c>
      <c r="F14" s="232">
        <v>0</v>
      </c>
      <c r="G14" s="232">
        <v>0</v>
      </c>
      <c r="H14" s="232">
        <v>0</v>
      </c>
      <c r="I14" s="232">
        <v>0</v>
      </c>
      <c r="J14" s="232">
        <v>0</v>
      </c>
      <c r="K14" s="232">
        <v>0</v>
      </c>
    </row>
    <row r="15" spans="2:11" x14ac:dyDescent="0.35">
      <c r="C15" s="275" t="s">
        <v>783</v>
      </c>
      <c r="D15" s="232">
        <v>0</v>
      </c>
      <c r="E15" s="232">
        <v>0</v>
      </c>
      <c r="F15" s="232">
        <v>0</v>
      </c>
      <c r="G15" s="232">
        <v>0</v>
      </c>
      <c r="H15" s="232">
        <v>0</v>
      </c>
      <c r="I15" s="232">
        <v>0</v>
      </c>
      <c r="J15" s="232">
        <v>0</v>
      </c>
      <c r="K15" s="232">
        <v>0</v>
      </c>
    </row>
    <row r="16" spans="2:11" x14ac:dyDescent="0.35">
      <c r="C16" s="275" t="s">
        <v>784</v>
      </c>
      <c r="D16" s="232">
        <v>192816</v>
      </c>
      <c r="E16" s="232">
        <v>192816</v>
      </c>
      <c r="F16" s="232">
        <v>192816</v>
      </c>
      <c r="G16" s="232">
        <v>192816</v>
      </c>
      <c r="H16" s="232">
        <v>62307</v>
      </c>
      <c r="I16" s="232">
        <v>62307</v>
      </c>
      <c r="J16" s="232">
        <v>62307</v>
      </c>
      <c r="K16" s="232">
        <v>62307</v>
      </c>
    </row>
    <row r="17" spans="3:11" x14ac:dyDescent="0.35">
      <c r="C17" s="275" t="s">
        <v>785</v>
      </c>
      <c r="D17" s="232">
        <v>0</v>
      </c>
      <c r="E17" s="232">
        <v>0</v>
      </c>
      <c r="F17" s="232">
        <v>0</v>
      </c>
      <c r="G17" s="232">
        <v>0</v>
      </c>
      <c r="H17" s="232">
        <v>0</v>
      </c>
      <c r="I17" s="232">
        <v>0</v>
      </c>
      <c r="J17" s="232">
        <v>0</v>
      </c>
      <c r="K17" s="232">
        <v>0</v>
      </c>
    </row>
    <row r="18" spans="3:11" x14ac:dyDescent="0.35">
      <c r="C18" s="275" t="s">
        <v>786</v>
      </c>
      <c r="D18" s="232">
        <v>0</v>
      </c>
      <c r="E18" s="232">
        <v>0</v>
      </c>
      <c r="F18" s="232">
        <v>0</v>
      </c>
      <c r="G18" s="232">
        <v>0</v>
      </c>
      <c r="H18" s="232">
        <v>0</v>
      </c>
      <c r="I18" s="232">
        <v>0</v>
      </c>
      <c r="J18" s="232">
        <v>0</v>
      </c>
      <c r="K18" s="232">
        <v>0</v>
      </c>
    </row>
    <row r="19" spans="3:11" ht="15" thickBot="1" x14ac:dyDescent="0.4">
      <c r="C19" s="277" t="s">
        <v>220</v>
      </c>
      <c r="D19" s="273">
        <v>0</v>
      </c>
      <c r="E19" s="273">
        <v>0</v>
      </c>
      <c r="F19" s="326"/>
      <c r="G19" s="326"/>
      <c r="H19" s="273">
        <v>17961</v>
      </c>
      <c r="I19" s="273">
        <v>0</v>
      </c>
      <c r="J19" s="326"/>
      <c r="K19" s="326"/>
    </row>
  </sheetData>
  <sheetProtection algorithmName="SHA-512" hashValue="fE+fXMx8BO3aW2uuHBY03LpJp3NETfb2xElHanWgqjDuFpWRnim6V4eu6qHVaenVGDOR5UcBdPE+hEiVLwAizQ==" saltValue="jchgncrSeQMatHq1mJbVl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38">
    <tabColor rgb="FF92D050"/>
  </sheetPr>
  <dimension ref="B1:G25"/>
  <sheetViews>
    <sheetView showGridLines="0" workbookViewId="0">
      <selection activeCell="B4" sqref="B4"/>
    </sheetView>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6" t="s">
        <v>0</v>
      </c>
      <c r="C2" s="100"/>
      <c r="D2" s="100"/>
      <c r="E2" s="100"/>
      <c r="F2" s="100"/>
      <c r="G2" s="100"/>
    </row>
    <row r="3" spans="2:7" x14ac:dyDescent="0.35">
      <c r="B3" s="1"/>
      <c r="C3" s="1"/>
      <c r="D3" s="1"/>
      <c r="E3" s="1"/>
      <c r="F3" s="1"/>
      <c r="G3" s="1"/>
    </row>
    <row r="4" spans="2:7" ht="15.5" x14ac:dyDescent="0.35">
      <c r="B4" s="19" t="s">
        <v>793</v>
      </c>
      <c r="C4" s="2"/>
      <c r="D4" s="2"/>
      <c r="E4" s="2"/>
      <c r="F4" s="2"/>
      <c r="G4" s="2"/>
    </row>
    <row r="5" spans="2:7" ht="2.15" customHeight="1" x14ac:dyDescent="0.35">
      <c r="B5" s="1"/>
      <c r="C5" s="1"/>
      <c r="D5" s="1"/>
      <c r="E5" s="1"/>
      <c r="F5" s="1"/>
      <c r="G5" s="1"/>
    </row>
    <row r="6" spans="2:7" ht="2.15" customHeight="1" x14ac:dyDescent="0.35">
      <c r="B6" s="442"/>
      <c r="C6" s="442"/>
      <c r="D6" s="442"/>
      <c r="E6" s="442"/>
      <c r="F6" s="442"/>
      <c r="G6" s="442"/>
    </row>
    <row r="7" spans="2:7" ht="2.15" customHeight="1" x14ac:dyDescent="0.35">
      <c r="B7" s="3"/>
      <c r="C7" s="4"/>
      <c r="D7" s="4"/>
      <c r="E7" s="4"/>
      <c r="F7" s="4"/>
      <c r="G7" s="4"/>
    </row>
    <row r="8" spans="2:7" ht="15" thickBot="1" x14ac:dyDescent="0.4">
      <c r="B8" s="32"/>
      <c r="C8" s="453" t="str">
        <f>+Contents!B3</f>
        <v>31.12.2022</v>
      </c>
      <c r="D8" s="453"/>
      <c r="E8" s="453"/>
      <c r="F8" s="453"/>
      <c r="G8" s="453"/>
    </row>
    <row r="9" spans="2:7" ht="25.5" customHeight="1" x14ac:dyDescent="0.35">
      <c r="B9" s="32"/>
      <c r="C9" s="510" t="s">
        <v>795</v>
      </c>
      <c r="D9" s="538" t="s">
        <v>796</v>
      </c>
      <c r="E9" s="538"/>
      <c r="F9" s="540" t="s">
        <v>797</v>
      </c>
      <c r="G9" s="540"/>
    </row>
    <row r="10" spans="2:7" ht="33.75" customHeight="1" x14ac:dyDescent="0.35">
      <c r="B10" s="32"/>
      <c r="C10" s="542"/>
      <c r="D10" s="541"/>
      <c r="E10" s="541"/>
      <c r="F10" s="541" t="s">
        <v>798</v>
      </c>
      <c r="G10" s="541"/>
    </row>
    <row r="11" spans="2:7" ht="32" thickBot="1" x14ac:dyDescent="0.4">
      <c r="C11" s="511"/>
      <c r="D11" s="42"/>
      <c r="E11" s="42" t="s">
        <v>788</v>
      </c>
      <c r="F11" s="42"/>
      <c r="G11" s="42" t="s">
        <v>791</v>
      </c>
    </row>
    <row r="12" spans="2:7" x14ac:dyDescent="0.35">
      <c r="C12" s="274" t="s">
        <v>799</v>
      </c>
      <c r="D12" s="324">
        <v>0</v>
      </c>
      <c r="E12" s="324">
        <v>0</v>
      </c>
      <c r="F12" s="324">
        <v>0</v>
      </c>
      <c r="G12" s="324">
        <v>0</v>
      </c>
    </row>
    <row r="13" spans="2:7" x14ac:dyDescent="0.35">
      <c r="C13" s="272" t="s">
        <v>800</v>
      </c>
      <c r="D13" s="227">
        <v>0</v>
      </c>
      <c r="E13" s="227">
        <v>0</v>
      </c>
      <c r="F13" s="227">
        <v>0</v>
      </c>
      <c r="G13" s="227">
        <v>0</v>
      </c>
    </row>
    <row r="14" spans="2:7" x14ac:dyDescent="0.35">
      <c r="C14" s="272" t="s">
        <v>781</v>
      </c>
      <c r="D14" s="227">
        <v>0</v>
      </c>
      <c r="E14" s="227">
        <v>0</v>
      </c>
      <c r="F14" s="227">
        <v>0</v>
      </c>
      <c r="G14" s="227">
        <v>0</v>
      </c>
    </row>
    <row r="15" spans="2:7" x14ac:dyDescent="0.35">
      <c r="C15" s="272" t="s">
        <v>570</v>
      </c>
      <c r="D15" s="227">
        <v>0</v>
      </c>
      <c r="E15" s="227">
        <v>0</v>
      </c>
      <c r="F15" s="227">
        <v>0</v>
      </c>
      <c r="G15" s="227">
        <v>0</v>
      </c>
    </row>
    <row r="16" spans="2:7" x14ac:dyDescent="0.35">
      <c r="C16" s="278" t="s">
        <v>782</v>
      </c>
      <c r="D16" s="232">
        <v>0</v>
      </c>
      <c r="E16" s="232">
        <v>0</v>
      </c>
      <c r="F16" s="232">
        <v>0</v>
      </c>
      <c r="G16" s="232">
        <v>0</v>
      </c>
    </row>
    <row r="17" spans="3:7" x14ac:dyDescent="0.35">
      <c r="C17" s="278" t="s">
        <v>783</v>
      </c>
      <c r="D17" s="232">
        <v>0</v>
      </c>
      <c r="E17" s="232">
        <v>0</v>
      </c>
      <c r="F17" s="232">
        <v>0</v>
      </c>
      <c r="G17" s="232">
        <v>0</v>
      </c>
    </row>
    <row r="18" spans="3:7" x14ac:dyDescent="0.35">
      <c r="C18" s="278" t="s">
        <v>784</v>
      </c>
      <c r="D18" s="232">
        <v>0</v>
      </c>
      <c r="E18" s="232">
        <v>0</v>
      </c>
      <c r="F18" s="232">
        <v>0</v>
      </c>
      <c r="G18" s="232">
        <v>0</v>
      </c>
    </row>
    <row r="19" spans="3:7" x14ac:dyDescent="0.35">
      <c r="C19" s="278" t="s">
        <v>785</v>
      </c>
      <c r="D19" s="232">
        <v>0</v>
      </c>
      <c r="E19" s="232">
        <v>0</v>
      </c>
      <c r="F19" s="232">
        <v>0</v>
      </c>
      <c r="G19" s="232">
        <v>0</v>
      </c>
    </row>
    <row r="20" spans="3:7" x14ac:dyDescent="0.35">
      <c r="C20" s="278" t="s">
        <v>786</v>
      </c>
      <c r="D20" s="232">
        <v>0</v>
      </c>
      <c r="E20" s="232">
        <v>0</v>
      </c>
      <c r="F20" s="232">
        <v>0</v>
      </c>
      <c r="G20" s="232">
        <v>0</v>
      </c>
    </row>
    <row r="21" spans="3:7" x14ac:dyDescent="0.35">
      <c r="C21" s="275" t="s">
        <v>801</v>
      </c>
      <c r="D21" s="232">
        <v>0</v>
      </c>
      <c r="E21" s="232">
        <v>0</v>
      </c>
      <c r="F21" s="232">
        <v>0</v>
      </c>
      <c r="G21" s="232">
        <v>0</v>
      </c>
    </row>
    <row r="22" spans="3:7" x14ac:dyDescent="0.35">
      <c r="C22" s="275" t="s">
        <v>802</v>
      </c>
      <c r="D22" s="232">
        <v>0</v>
      </c>
      <c r="E22" s="232">
        <v>0</v>
      </c>
      <c r="F22" s="232">
        <v>0</v>
      </c>
      <c r="G22" s="232">
        <v>0</v>
      </c>
    </row>
    <row r="23" spans="3:7" ht="28.5" customHeight="1" x14ac:dyDescent="0.35">
      <c r="C23" s="276" t="s">
        <v>803</v>
      </c>
      <c r="D23" s="232">
        <v>0</v>
      </c>
      <c r="E23" s="232">
        <v>0</v>
      </c>
      <c r="F23" s="232">
        <v>0</v>
      </c>
      <c r="G23" s="232">
        <v>0</v>
      </c>
    </row>
    <row r="24" spans="3:7" ht="27.75" customHeight="1" x14ac:dyDescent="0.35">
      <c r="C24" s="276" t="s">
        <v>804</v>
      </c>
      <c r="D24" s="235"/>
      <c r="E24" s="235"/>
      <c r="F24" s="232">
        <v>0</v>
      </c>
      <c r="G24" s="232">
        <v>0</v>
      </c>
    </row>
    <row r="25" spans="3:7" ht="27" customHeight="1" thickBot="1" x14ac:dyDescent="0.4">
      <c r="C25" s="246" t="s">
        <v>805</v>
      </c>
      <c r="D25" s="273">
        <v>1498486</v>
      </c>
      <c r="E25" s="273">
        <v>192816</v>
      </c>
      <c r="F25" s="326"/>
      <c r="G25" s="326"/>
    </row>
  </sheetData>
  <sheetProtection algorithmName="SHA-512" hashValue="nuk9X2rFnNJ0RUoI6u9nIYGAZTbhvgsYkYNCltnrmQJLnXqmi/eIPeNbeq4Q70MPFkGZknSjCZPJM+hMBeW+iA==" saltValue="cBQqidCWzPmWYimo7HMAfQ=="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39">
    <tabColor rgb="FF92D050"/>
  </sheetPr>
  <dimension ref="B1:E10"/>
  <sheetViews>
    <sheetView showGridLines="0" workbookViewId="0">
      <selection activeCell="B4" sqref="B4"/>
    </sheetView>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6" t="s">
        <v>0</v>
      </c>
      <c r="C2" s="100"/>
      <c r="D2" s="100"/>
      <c r="E2" s="100"/>
    </row>
    <row r="3" spans="2:5" x14ac:dyDescent="0.35">
      <c r="B3" s="1"/>
      <c r="C3" s="1"/>
      <c r="D3" s="1"/>
      <c r="E3" s="1"/>
    </row>
    <row r="4" spans="2:5" ht="15.5" x14ac:dyDescent="0.35">
      <c r="B4" s="19" t="s">
        <v>806</v>
      </c>
      <c r="C4" s="2"/>
      <c r="D4" s="2"/>
      <c r="E4" s="2"/>
    </row>
    <row r="5" spans="2:5" ht="2.15" customHeight="1" x14ac:dyDescent="0.35">
      <c r="B5" s="1"/>
      <c r="C5" s="1"/>
      <c r="D5" s="1"/>
      <c r="E5" s="1"/>
    </row>
    <row r="6" spans="2:5" ht="2.15" customHeight="1" x14ac:dyDescent="0.35">
      <c r="B6" s="442"/>
      <c r="C6" s="442"/>
      <c r="D6" s="442"/>
      <c r="E6" s="442"/>
    </row>
    <row r="7" spans="2:5" ht="2.15" customHeight="1" x14ac:dyDescent="0.35">
      <c r="B7" s="3"/>
      <c r="C7" s="4"/>
      <c r="D7" s="4"/>
      <c r="E7" s="4"/>
    </row>
    <row r="8" spans="2:5" ht="15" thickBot="1" x14ac:dyDescent="0.4">
      <c r="B8" s="32"/>
      <c r="C8" s="453" t="str">
        <f>+Contents!B3</f>
        <v>31.12.2022</v>
      </c>
      <c r="D8" s="453"/>
      <c r="E8" s="453"/>
    </row>
    <row r="9" spans="2:5" ht="75" customHeight="1" thickBot="1" x14ac:dyDescent="0.4">
      <c r="B9" s="32"/>
      <c r="C9" s="342" t="s">
        <v>149</v>
      </c>
      <c r="D9" s="30" t="s">
        <v>809</v>
      </c>
      <c r="E9" s="30" t="s">
        <v>810</v>
      </c>
    </row>
    <row r="10" spans="2:5" ht="33.75" customHeight="1" thickBot="1" x14ac:dyDescent="0.4">
      <c r="B10" s="32"/>
      <c r="C10" s="279" t="s">
        <v>808</v>
      </c>
      <c r="D10" s="280">
        <v>878344</v>
      </c>
      <c r="E10" s="280">
        <v>1498486</v>
      </c>
    </row>
  </sheetData>
  <sheetProtection algorithmName="SHA-512" hashValue="QuXUIreBIPOLisj6/D3zCmvkO88Z8ttCUMeuz9e6/azVzxQJpLtCLvPYAVYz3xn/WYBy4CAm0yo7NsYYAFvDiA==" saltValue="z4CBhE6y3BiQg3ZLC22Tb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B2A3C-0CEC-49D5-B2A1-DD8EEE7475CA}">
  <sheetPr codeName="Munka40">
    <tabColor rgb="FF92D050"/>
  </sheetPr>
  <dimension ref="B1:G16"/>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176" t="s">
        <v>0</v>
      </c>
      <c r="C2" s="352"/>
      <c r="D2" s="352"/>
      <c r="E2" s="352"/>
    </row>
    <row r="3" spans="2:7" x14ac:dyDescent="0.35">
      <c r="B3" s="1"/>
      <c r="C3" s="1"/>
      <c r="D3" s="1"/>
      <c r="E3" s="1"/>
    </row>
    <row r="4" spans="2:7" ht="15.5" x14ac:dyDescent="0.35">
      <c r="B4" s="353" t="s">
        <v>831</v>
      </c>
      <c r="C4" s="2"/>
      <c r="D4" s="2"/>
      <c r="E4" s="2"/>
    </row>
    <row r="5" spans="2:7" x14ac:dyDescent="0.35">
      <c r="B5" s="1"/>
      <c r="C5" s="1"/>
      <c r="D5" s="1"/>
      <c r="E5" s="1"/>
    </row>
    <row r="6" spans="2:7" ht="15" customHeight="1" x14ac:dyDescent="0.35">
      <c r="B6" s="495"/>
      <c r="C6" s="495"/>
      <c r="D6" s="495"/>
      <c r="E6" s="495"/>
      <c r="F6" s="495"/>
      <c r="G6" s="495"/>
    </row>
    <row r="7" spans="2:7" x14ac:dyDescent="0.35">
      <c r="B7" s="354"/>
      <c r="C7" s="355"/>
      <c r="D7" s="355"/>
      <c r="E7" s="355"/>
    </row>
    <row r="8" spans="2:7" ht="15" thickBot="1" x14ac:dyDescent="0.4">
      <c r="B8" s="32"/>
      <c r="C8" s="453"/>
      <c r="D8" s="453"/>
      <c r="E8" s="453"/>
      <c r="F8" s="453"/>
      <c r="G8" s="453"/>
    </row>
    <row r="9" spans="2:7" ht="24.65" customHeight="1" thickBot="1" x14ac:dyDescent="0.4">
      <c r="B9" s="32"/>
      <c r="C9" s="345" t="s">
        <v>149</v>
      </c>
      <c r="D9" s="457" t="s">
        <v>832</v>
      </c>
      <c r="E9" s="543"/>
      <c r="F9" s="544" t="s">
        <v>833</v>
      </c>
      <c r="G9" s="457"/>
    </row>
    <row r="10" spans="2:7" ht="49.5" customHeight="1" thickBot="1" x14ac:dyDescent="0.4">
      <c r="B10" s="32"/>
      <c r="C10" s="346" t="s">
        <v>834</v>
      </c>
      <c r="D10" s="356" t="str">
        <f>Contents!B3</f>
        <v>31.12.2022</v>
      </c>
      <c r="E10" s="357" t="s">
        <v>146</v>
      </c>
      <c r="F10" s="356" t="str">
        <f>Contents!B3</f>
        <v>31.12.2022</v>
      </c>
      <c r="G10" s="357" t="s">
        <v>146</v>
      </c>
    </row>
    <row r="11" spans="2:7" x14ac:dyDescent="0.35">
      <c r="C11" s="358" t="s">
        <v>835</v>
      </c>
      <c r="D11" s="359">
        <v>10334</v>
      </c>
      <c r="E11" s="360">
        <v>69</v>
      </c>
      <c r="F11" s="359">
        <v>-690</v>
      </c>
      <c r="G11" s="359">
        <v>-4702</v>
      </c>
    </row>
    <row r="12" spans="2:7" x14ac:dyDescent="0.35">
      <c r="C12" s="361" t="s">
        <v>836</v>
      </c>
      <c r="D12" s="362">
        <v>-16881</v>
      </c>
      <c r="E12" s="363">
        <v>-7210</v>
      </c>
      <c r="F12" s="362">
        <v>370</v>
      </c>
      <c r="G12" s="362">
        <v>2298</v>
      </c>
    </row>
    <row r="13" spans="2:7" x14ac:dyDescent="0.35">
      <c r="C13" s="361" t="s">
        <v>837</v>
      </c>
      <c r="D13" s="362">
        <v>7921</v>
      </c>
      <c r="E13" s="363">
        <v>8841</v>
      </c>
      <c r="F13" s="364"/>
      <c r="G13" s="364"/>
    </row>
    <row r="14" spans="2:7" x14ac:dyDescent="0.35">
      <c r="C14" s="361" t="s">
        <v>838</v>
      </c>
      <c r="D14" s="362">
        <v>-6050</v>
      </c>
      <c r="E14" s="363">
        <v>-9140</v>
      </c>
      <c r="F14" s="364"/>
      <c r="G14" s="364"/>
    </row>
    <row r="15" spans="2:7" x14ac:dyDescent="0.35">
      <c r="C15" s="361" t="s">
        <v>839</v>
      </c>
      <c r="D15" s="362">
        <v>-732</v>
      </c>
      <c r="E15" s="363">
        <v>-6996</v>
      </c>
      <c r="F15" s="364"/>
      <c r="G15" s="364"/>
    </row>
    <row r="16" spans="2:7" ht="15" thickBot="1" x14ac:dyDescent="0.4">
      <c r="C16" s="365" t="s">
        <v>840</v>
      </c>
      <c r="D16" s="366">
        <v>603</v>
      </c>
      <c r="E16" s="367">
        <v>7241</v>
      </c>
      <c r="F16" s="323"/>
      <c r="G16" s="323"/>
    </row>
  </sheetData>
  <sheetProtection algorithmName="SHA-512" hashValue="2EZ9LB8vnBxvmMbCtnfS3Z9jDOMSXyHlsb4TCyWOYRaMditugRnKsIybDu4s98dzcmhwdd16VbA8ebp8/P65kQ==" saltValue="lUbBq8eId0bP/iKw9R8G8A==" spinCount="100000" sheet="1" objects="1" scenarios="1"/>
  <mergeCells count="4">
    <mergeCell ref="B6:G6"/>
    <mergeCell ref="C8:G8"/>
    <mergeCell ref="D9:E9"/>
    <mergeCell ref="F9:G9"/>
  </mergeCells>
  <hyperlinks>
    <hyperlink ref="B2" location="Contents!A1" display="Back to contents page" xr:uid="{D5F0B06A-960D-4AE8-921D-546FD2B74E5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40</vt:i4>
      </vt:variant>
    </vt:vector>
  </HeadingPairs>
  <TitlesOfParts>
    <vt:vector size="40" baseType="lpstr">
      <vt:lpstr>Contents</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2023-04-24T10:55:46Z</dcterms:modified>
</cp:coreProperties>
</file>